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нна\2015 год\Проекты постановления\Бюджет 2016-2018\Программа с учетом замечаний КСП\"/>
    </mc:Choice>
  </mc:AlternateContent>
  <bookViews>
    <workbookView xWindow="480" yWindow="45" windowWidth="11340" windowHeight="8580" firstSheet="1" activeTab="2"/>
  </bookViews>
  <sheets>
    <sheet name="Целевые показатели" sheetId="9" r:id="rId1"/>
    <sheet name="Объем бюд. ас. и источ.финан." sheetId="8" r:id="rId2"/>
    <sheet name="Приложение 2 к мун.пр.2009-2030" sheetId="2" r:id="rId3"/>
    <sheet name="Лист3" sheetId="6" state="hidden" r:id="rId4"/>
  </sheets>
  <definedNames>
    <definedName name="_xlnm.Print_Titles" localSheetId="2">'Приложение 2 к мун.пр.2009-2030'!$3:$4</definedName>
    <definedName name="_xlnm.Print_Area" localSheetId="2">'Приложение 2 к мун.пр.2009-2030'!$A$1:$Y$73</definedName>
  </definedNames>
  <calcPr calcId="162913" refMode="R1C1"/>
</workbook>
</file>

<file path=xl/calcChain.xml><?xml version="1.0" encoding="utf-8"?>
<calcChain xmlns="http://schemas.openxmlformats.org/spreadsheetml/2006/main">
  <c r="D44" i="8" l="1"/>
  <c r="D43" i="8"/>
  <c r="D42" i="8"/>
  <c r="D45" i="8"/>
  <c r="D39" i="8"/>
  <c r="D38" i="8"/>
  <c r="D37" i="8"/>
  <c r="J36" i="8"/>
  <c r="J35" i="8" s="1"/>
  <c r="I36" i="8"/>
  <c r="I35" i="8" s="1"/>
  <c r="H36" i="8"/>
  <c r="H35" i="8" s="1"/>
  <c r="G36" i="8"/>
  <c r="G35" i="8" s="1"/>
  <c r="F36" i="8"/>
  <c r="F35" i="8"/>
  <c r="E35" i="8"/>
  <c r="D34" i="8"/>
  <c r="D33" i="8"/>
  <c r="D32" i="8"/>
  <c r="D31" i="8"/>
  <c r="D28" i="8"/>
  <c r="D27" i="8"/>
  <c r="D26" i="8"/>
  <c r="D25" i="8"/>
  <c r="J24" i="8"/>
  <c r="I24" i="8"/>
  <c r="H24" i="8"/>
  <c r="G24" i="8"/>
  <c r="F24" i="8"/>
  <c r="E24" i="8"/>
  <c r="D24" i="8"/>
  <c r="J23" i="8"/>
  <c r="I23" i="8"/>
  <c r="H23" i="8"/>
  <c r="G23" i="8"/>
  <c r="F23" i="8"/>
  <c r="E23" i="8"/>
  <c r="D23" i="8" s="1"/>
  <c r="D21" i="8"/>
  <c r="D19" i="8"/>
  <c r="J18" i="8"/>
  <c r="J16" i="8" s="1"/>
  <c r="I18" i="8"/>
  <c r="I16" i="8" s="1"/>
  <c r="H18" i="8"/>
  <c r="H16" i="8" s="1"/>
  <c r="G18" i="8"/>
  <c r="G16" i="8" s="1"/>
  <c r="F18" i="8"/>
  <c r="F16" i="8" s="1"/>
  <c r="E18" i="8"/>
  <c r="E16" i="8" s="1"/>
  <c r="J17" i="8"/>
  <c r="J15" i="8" s="1"/>
  <c r="I17" i="8"/>
  <c r="I15" i="8"/>
  <c r="I46" i="8" s="1"/>
  <c r="H17" i="8"/>
  <c r="H15" i="8" s="1"/>
  <c r="G17" i="8"/>
  <c r="G15" i="8" s="1"/>
  <c r="G46" i="8" s="1"/>
  <c r="F17" i="8"/>
  <c r="F15" i="8" s="1"/>
  <c r="F46" i="8" s="1"/>
  <c r="E17" i="8"/>
  <c r="E15" i="8" s="1"/>
  <c r="E46" i="8" s="1"/>
  <c r="I35" i="9"/>
  <c r="J35" i="9"/>
  <c r="J37" i="9" s="1"/>
  <c r="K35" i="9"/>
  <c r="K37" i="9" s="1"/>
  <c r="L35" i="9"/>
  <c r="L37" i="9" s="1"/>
  <c r="M35" i="9"/>
  <c r="M37" i="9" s="1"/>
  <c r="E35" i="9"/>
  <c r="H35" i="9"/>
  <c r="H37" i="9"/>
  <c r="G35" i="9"/>
  <c r="G37" i="9"/>
  <c r="F35" i="9"/>
  <c r="F37" i="9"/>
  <c r="H25" i="9"/>
  <c r="L71" i="9"/>
  <c r="M71" i="9"/>
  <c r="I70" i="9"/>
  <c r="J70" i="9"/>
  <c r="K70" i="9"/>
  <c r="L70" i="9"/>
  <c r="M70" i="9"/>
  <c r="L68" i="9"/>
  <c r="M68" i="9"/>
  <c r="J67" i="9"/>
  <c r="K67" i="9"/>
  <c r="L67" i="9"/>
  <c r="M67" i="9"/>
  <c r="L65" i="9"/>
  <c r="M65" i="9"/>
  <c r="I49" i="9"/>
  <c r="J49" i="9"/>
  <c r="J34" i="9"/>
  <c r="K34" i="9"/>
  <c r="L34" i="9"/>
  <c r="M34" i="9"/>
  <c r="I34" i="9"/>
  <c r="I33" i="9"/>
  <c r="J33" i="9"/>
  <c r="K33" i="9"/>
  <c r="L33" i="9"/>
  <c r="M33" i="9"/>
  <c r="J32" i="9"/>
  <c r="K32" i="9"/>
  <c r="L32" i="9"/>
  <c r="M32" i="9"/>
  <c r="H26" i="9"/>
  <c r="H29" i="9"/>
  <c r="E10" i="9"/>
  <c r="G10" i="9"/>
  <c r="E11" i="9"/>
  <c r="F11" i="9"/>
  <c r="G11" i="9"/>
  <c r="E12" i="9"/>
  <c r="F12" i="9"/>
  <c r="G12" i="9"/>
  <c r="E13" i="9"/>
  <c r="F13" i="9"/>
  <c r="G13" i="9"/>
  <c r="E25" i="9"/>
  <c r="F25" i="9"/>
  <c r="F27" i="9"/>
  <c r="G25" i="9"/>
  <c r="G27" i="9"/>
  <c r="E26" i="9"/>
  <c r="E29" i="9"/>
  <c r="F26" i="9"/>
  <c r="G26" i="9"/>
  <c r="H28" i="9" s="1"/>
  <c r="E30" i="9"/>
  <c r="E34" i="9" s="1"/>
  <c r="F30" i="9"/>
  <c r="F32" i="9"/>
  <c r="G30" i="9"/>
  <c r="H30" i="9"/>
  <c r="I32" i="9" s="1"/>
  <c r="E31" i="9"/>
  <c r="F31" i="9"/>
  <c r="F33" i="9" s="1"/>
  <c r="G31" i="9"/>
  <c r="H33" i="9" s="1"/>
  <c r="E40" i="9"/>
  <c r="E41" i="9"/>
  <c r="F41" i="9"/>
  <c r="G41" i="9"/>
  <c r="E42" i="9"/>
  <c r="F42" i="9"/>
  <c r="G42" i="9"/>
  <c r="E44" i="9"/>
  <c r="F44" i="9"/>
  <c r="F47" i="9" s="1"/>
  <c r="G44" i="9"/>
  <c r="G47" i="9" s="1"/>
  <c r="H44" i="9"/>
  <c r="E45" i="9"/>
  <c r="F45" i="9"/>
  <c r="F48" i="9" s="1"/>
  <c r="G45" i="9"/>
  <c r="G48" i="9" s="1"/>
  <c r="H45" i="9"/>
  <c r="H48" i="9" s="1"/>
  <c r="H47" i="9"/>
  <c r="H49" i="9"/>
  <c r="E54" i="9"/>
  <c r="F54" i="9"/>
  <c r="G54" i="9"/>
  <c r="H54" i="9"/>
  <c r="E56" i="9"/>
  <c r="F56" i="9"/>
  <c r="G56" i="9"/>
  <c r="H56" i="9"/>
  <c r="E57" i="9"/>
  <c r="F57" i="9"/>
  <c r="G57" i="9"/>
  <c r="H57" i="9"/>
  <c r="E58" i="9"/>
  <c r="F58" i="9"/>
  <c r="G58" i="9"/>
  <c r="H58" i="9"/>
  <c r="E59" i="9"/>
  <c r="F59" i="9"/>
  <c r="G59" i="9"/>
  <c r="H59" i="9"/>
  <c r="E60" i="9"/>
  <c r="E61" i="9"/>
  <c r="F61" i="9"/>
  <c r="F64" i="9"/>
  <c r="G61" i="9"/>
  <c r="J71" i="9"/>
  <c r="G64" i="9"/>
  <c r="H61" i="9"/>
  <c r="K65" i="9" s="1"/>
  <c r="E62" i="9"/>
  <c r="F62" i="9"/>
  <c r="G62" i="9"/>
  <c r="G70" i="9" s="1"/>
  <c r="H62" i="9"/>
  <c r="H71" i="9" s="1"/>
  <c r="H70" i="9"/>
  <c r="E72" i="9"/>
  <c r="G76" i="9"/>
  <c r="F72" i="9"/>
  <c r="F76" i="9"/>
  <c r="G72" i="9"/>
  <c r="H72" i="9"/>
  <c r="H75" i="9" s="1"/>
  <c r="E73" i="9"/>
  <c r="H79" i="9" s="1"/>
  <c r="F73" i="9"/>
  <c r="F79" i="9" s="1"/>
  <c r="G73" i="9"/>
  <c r="G81" i="9"/>
  <c r="H73" i="9"/>
  <c r="F86" i="9"/>
  <c r="G86" i="9"/>
  <c r="H86" i="9"/>
  <c r="F87" i="9"/>
  <c r="G87" i="9"/>
  <c r="H87" i="9"/>
  <c r="F89" i="9"/>
  <c r="G89" i="9"/>
  <c r="H89" i="9"/>
  <c r="F90" i="9"/>
  <c r="G90" i="9"/>
  <c r="H90" i="9"/>
  <c r="E92" i="9"/>
  <c r="F92" i="9"/>
  <c r="G92" i="9"/>
  <c r="H92" i="9"/>
  <c r="E93" i="9"/>
  <c r="F93" i="9"/>
  <c r="G93" i="9"/>
  <c r="H93" i="9"/>
  <c r="G34" i="9"/>
  <c r="F71" i="9"/>
  <c r="I65" i="9"/>
  <c r="G32" i="9"/>
  <c r="J65" i="9"/>
  <c r="I67" i="9"/>
  <c r="H27" i="9"/>
  <c r="K68" i="9"/>
  <c r="E71" i="9"/>
  <c r="F68" i="9"/>
  <c r="G82" i="9"/>
  <c r="D17" i="8"/>
  <c r="G33" i="9"/>
  <c r="H82" i="9"/>
  <c r="H78" i="9"/>
  <c r="G68" i="9"/>
  <c r="E70" i="9"/>
  <c r="F28" i="9"/>
  <c r="G71" i="9"/>
  <c r="D18" i="8"/>
  <c r="F75" i="9"/>
  <c r="G78" i="9"/>
  <c r="G75" i="9"/>
  <c r="I68" i="9"/>
  <c r="F67" i="9"/>
  <c r="K71" i="9"/>
  <c r="G28" i="9"/>
  <c r="I37" i="9"/>
  <c r="F70" i="9"/>
  <c r="G79" i="9"/>
  <c r="F29" i="9"/>
  <c r="F82" i="9"/>
  <c r="G65" i="9"/>
  <c r="H34" i="9"/>
  <c r="F65" i="9"/>
  <c r="H76" i="9"/>
  <c r="I71" i="9"/>
  <c r="D15" i="8" l="1"/>
  <c r="J46" i="8"/>
  <c r="D16" i="8"/>
  <c r="H46" i="8"/>
  <c r="H68" i="9"/>
  <c r="H65" i="9"/>
  <c r="D36" i="8"/>
  <c r="D35" i="8" s="1"/>
  <c r="H64" i="9"/>
  <c r="H81" i="9"/>
  <c r="J68" i="9"/>
  <c r="F78" i="9"/>
  <c r="E82" i="9"/>
  <c r="G29" i="9"/>
  <c r="G67" i="9"/>
  <c r="E81" i="9"/>
  <c r="H32" i="9"/>
  <c r="H67" i="9"/>
  <c r="F81" i="9"/>
  <c r="F34" i="9"/>
  <c r="D46" i="8" l="1"/>
</calcChain>
</file>

<file path=xl/sharedStrings.xml><?xml version="1.0" encoding="utf-8"?>
<sst xmlns="http://schemas.openxmlformats.org/spreadsheetml/2006/main" count="812" uniqueCount="366">
  <si>
    <t>Ед. изм.</t>
  </si>
  <si>
    <t>№ п/п</t>
  </si>
  <si>
    <t>1.</t>
  </si>
  <si>
    <t>2.</t>
  </si>
  <si>
    <t>шт.</t>
  </si>
  <si>
    <t>Наименование</t>
  </si>
  <si>
    <t>Всего  расходов</t>
  </si>
  <si>
    <t>в том числе по годам:</t>
  </si>
  <si>
    <t>Общий объем бюджетных ассигнований на реализацию долгосрочной целевой программы - всего, в том числе:</t>
  </si>
  <si>
    <t>- городской бюджет</t>
  </si>
  <si>
    <t>1.1.</t>
  </si>
  <si>
    <t>1.2.</t>
  </si>
  <si>
    <t>- собственные средства</t>
  </si>
  <si>
    <t>2.1.</t>
  </si>
  <si>
    <t>Объем внебюджетных средств соадминистратора 7 - всего, в том числе:</t>
  </si>
  <si>
    <t>Объем внебюджетных средств соадминистратора 8 - всего, в том числе:</t>
  </si>
  <si>
    <t>Объем внебюджетных средств соадминистратора 9 - всего, в том числе:</t>
  </si>
  <si>
    <t>2.1.1.</t>
  </si>
  <si>
    <t>2.1.2.</t>
  </si>
  <si>
    <t>2.1.3.</t>
  </si>
  <si>
    <t>Объем бюджетных ассигнований и источники финансирования долгосрочной целевой программы</t>
  </si>
  <si>
    <t>Наименование целевых показателей</t>
  </si>
  <si>
    <t>%</t>
  </si>
  <si>
    <t>-</t>
  </si>
  <si>
    <t xml:space="preserve">Целевые показатели долгосрочной целевой программы  </t>
  </si>
  <si>
    <t xml:space="preserve">Значения целевых показателей </t>
  </si>
  <si>
    <t>Группа А. Общие целевые показатели в области энергосбережения и повышения энергетической эффективности</t>
  </si>
  <si>
    <t xml:space="preserve">Доля объемов электрической энергии (далее ЭЭ), расчеты за которую осуществляются с использованием приборов учета, в общем объеме ЭЭ, потребляемой на территории муниципального образования (далее МО) </t>
  </si>
  <si>
    <t>А.2.</t>
  </si>
  <si>
    <t>Доля объемов тепловой энергии (далее ТЭ), расчеты за которую осуществляются с использованием приборов учета, в общем объеме ТЭ, потребляемой на территории МО</t>
  </si>
  <si>
    <t>А.3.</t>
  </si>
  <si>
    <t>Доля объемов  воды, расчеты за которую осуществляются с использованием приборов учета, в общем объеме воды, потребляемой на территории МО</t>
  </si>
  <si>
    <t>А.4.</t>
  </si>
  <si>
    <t>Доля объемов  природного газа, расчеты за которого осуществляются с использованием приборов учета, в общем объеме природного газа, потребляемого на территории МО</t>
  </si>
  <si>
    <t>А.5.</t>
  </si>
  <si>
    <t>Группа В. Целевые показатели в области энергосбережения и повышения энергетической эффективности, отражающие экономию по отдельным видам энергетических ресурсов</t>
  </si>
  <si>
    <t>В.1.</t>
  </si>
  <si>
    <t>Экономия ЭЭ в натуральном выражении</t>
  </si>
  <si>
    <t>Экономия ЭЭ в стоимостном выражении</t>
  </si>
  <si>
    <t>В.2.</t>
  </si>
  <si>
    <t xml:space="preserve">тыс. руб. </t>
  </si>
  <si>
    <t>В.4.</t>
  </si>
  <si>
    <t>В.3.</t>
  </si>
  <si>
    <t>Экономия ТЭ в натуральном выражении</t>
  </si>
  <si>
    <t>тыс. Гкал</t>
  </si>
  <si>
    <t>Экономия ТЭ в стоимостном выражении</t>
  </si>
  <si>
    <t>Экономия воды в натуральном выражении</t>
  </si>
  <si>
    <t>В.5.</t>
  </si>
  <si>
    <t>В.6.</t>
  </si>
  <si>
    <t>Экономия воды в стоимостном выражении</t>
  </si>
  <si>
    <t>В.7.</t>
  </si>
  <si>
    <t>В.8.</t>
  </si>
  <si>
    <t>Экономия природного газа в натуральном выражении</t>
  </si>
  <si>
    <t>Экономия природного газа в стоимостном выражении</t>
  </si>
  <si>
    <t>Группа С. Целевые показатели в области энергосбережения и повышения энергетической эффективности в бюджетном секторе</t>
  </si>
  <si>
    <t>Гкал/м2</t>
  </si>
  <si>
    <t>м3/чел.</t>
  </si>
  <si>
    <t>С.1.</t>
  </si>
  <si>
    <t>С.2.</t>
  </si>
  <si>
    <t>С.3.</t>
  </si>
  <si>
    <t>С.4.</t>
  </si>
  <si>
    <t>С.5.</t>
  </si>
  <si>
    <t>С.6.</t>
  </si>
  <si>
    <t>С.7.</t>
  </si>
  <si>
    <t>С.8.</t>
  </si>
  <si>
    <t>С.9.</t>
  </si>
  <si>
    <t>С.10.</t>
  </si>
  <si>
    <t>кВт/чел</t>
  </si>
  <si>
    <t>С.11.</t>
  </si>
  <si>
    <t>С.12.</t>
  </si>
  <si>
    <t>С.13.</t>
  </si>
  <si>
    <t>С.14.</t>
  </si>
  <si>
    <t>С.15.</t>
  </si>
  <si>
    <t>С.16.</t>
  </si>
  <si>
    <t>С.17.</t>
  </si>
  <si>
    <t>С.18.</t>
  </si>
  <si>
    <t>для фактических условий</t>
  </si>
  <si>
    <t>для сопоставимых условий</t>
  </si>
  <si>
    <t>С.20.</t>
  </si>
  <si>
    <t>С.20.1.</t>
  </si>
  <si>
    <t>С.20.2</t>
  </si>
  <si>
    <t>С.21.</t>
  </si>
  <si>
    <t>С.21.1.</t>
  </si>
  <si>
    <t>С.21.2.</t>
  </si>
  <si>
    <t>С.22.</t>
  </si>
  <si>
    <t>Число энергосервисных договоров, заключенных муниципальными заказчиками</t>
  </si>
  <si>
    <t>С.23.</t>
  </si>
  <si>
    <t>С.24.</t>
  </si>
  <si>
    <t xml:space="preserve">С.25. </t>
  </si>
  <si>
    <t xml:space="preserve">Доля  товаров, работ, услуг, закупаемых для муниципальных нужд в соответствии с требованиями энергетической эффективности, в общем объеме закупаемых товаров, работ, услуг для муниципальных нужд </t>
  </si>
  <si>
    <t>Группа Д. Целевые показатели в области энергосбережения и повышения энергетической эффективности в жилищном фонде</t>
  </si>
  <si>
    <t>Группа Е. Целевые показатели в области энергосбережения и повышения энергетической эффективности в коммунальной инфраструктуре</t>
  </si>
  <si>
    <t>Е.1.</t>
  </si>
  <si>
    <t xml:space="preserve">Изменение удельного расхода топлива на выработку  ТЭ </t>
  </si>
  <si>
    <t>т.у.т./Гкал</t>
  </si>
  <si>
    <t>кВт</t>
  </si>
  <si>
    <t>Динамика изменения фактического объема потерь ЭЭ при ее передаче  по распределительным сетям</t>
  </si>
  <si>
    <t>Е.2.</t>
  </si>
  <si>
    <t xml:space="preserve">Динамика изменения фактического объема потерь  ТЭ пр ее передаче </t>
  </si>
  <si>
    <t>Е.3.</t>
  </si>
  <si>
    <t>м3</t>
  </si>
  <si>
    <t>Е.4.</t>
  </si>
  <si>
    <t>Е.5.</t>
  </si>
  <si>
    <t xml:space="preserve">Динамика изменения объемов  ЭЭ, используемой  при передаче (траспортировке) воды </t>
  </si>
  <si>
    <t>Динамика изменения фактического объема потерь холодной воды при ее передаче (траспортировке)</t>
  </si>
  <si>
    <t xml:space="preserve">Динамика энергоемкости муниципального продукта </t>
  </si>
  <si>
    <t>кг у.т. /    тыс. руб.</t>
  </si>
  <si>
    <t>Д.1.</t>
  </si>
  <si>
    <t>Д.2.</t>
  </si>
  <si>
    <t>Д.3.</t>
  </si>
  <si>
    <t>Д.4.</t>
  </si>
  <si>
    <t>Д.5.</t>
  </si>
  <si>
    <t>Д.6.</t>
  </si>
  <si>
    <t>Д.7.</t>
  </si>
  <si>
    <t>Удельный расход ТЭ в жилых домах,  расчеты за которую осуществляются с использованием приборов учета (в части многоквартирных домов - с использованием общедомовых приборов учета) в расчете на 1 м2 общей площади</t>
  </si>
  <si>
    <t>Удельный расход ТЭ в жилых домах,  расчеты за которую осуществляются с применением расчетных способов (нормативов потребления)  в расчете на 1 м2 общей площади</t>
  </si>
  <si>
    <t>Изменение удельного расхода ТЭ в жилых домах,  расчеты за которую осуществляются с использованием приборов учета (в части многоквартирных домов - с использованием общедомовых приборов учета) в расчете на 1 м2 общей площади:</t>
  </si>
  <si>
    <t>Изменение удельного расхода ТЭ в жилых домах,  расчеты за которую осуществляются с применением расчетных способов (нормативов потребления)  в расчете на 1 м2 общей площади:</t>
  </si>
  <si>
    <t>Д.8.</t>
  </si>
  <si>
    <t>Д.9.</t>
  </si>
  <si>
    <t>Д.10.</t>
  </si>
  <si>
    <t>Д.10.1.</t>
  </si>
  <si>
    <t>Д.10.2.</t>
  </si>
  <si>
    <t>Д.11.</t>
  </si>
  <si>
    <t>Д.11.1.</t>
  </si>
  <si>
    <t>Д.11.2.</t>
  </si>
  <si>
    <t>Изменение  отношения удельного расхода ТЭ в жилых домах,  расчеты за которую осуществляются с применением расчетных способов (нормативов потребления)  к удельному расходу ТЭ в жилых домах, расчеты за которую осуществляются с использованием приборов учета:</t>
  </si>
  <si>
    <t>А.6.</t>
  </si>
  <si>
    <t xml:space="preserve"> -</t>
  </si>
  <si>
    <t>Доля государственных, муниципальных заказчиков в общем объеме муниципальных заказчиков, которыми заключены энергосервисные договора</t>
  </si>
  <si>
    <t>Д.12</t>
  </si>
  <si>
    <t>Д.12.1</t>
  </si>
  <si>
    <t>Д.12.2</t>
  </si>
  <si>
    <t>куб.м./кв.м.</t>
  </si>
  <si>
    <t>Д.13</t>
  </si>
  <si>
    <t>Удельный расход воды в жилых домах, расчеты за которую осуществляются с применением расчетных способов (нормативов потребления) (в расчете на 1 кв. метр общей площади);</t>
  </si>
  <si>
    <t>Д14</t>
  </si>
  <si>
    <t>Д.15</t>
  </si>
  <si>
    <t>Д.15.1</t>
  </si>
  <si>
    <t>Д.15.2</t>
  </si>
  <si>
    <t>Д.16</t>
  </si>
  <si>
    <t>Д.16.1</t>
  </si>
  <si>
    <t>Д.16.2</t>
  </si>
  <si>
    <t>Д.17</t>
  </si>
  <si>
    <t>Д.17.1</t>
  </si>
  <si>
    <t>Д.17.2</t>
  </si>
  <si>
    <t>Г————————————————————¬</t>
  </si>
  <si>
    <t>|Удельный расход ЭЭ в|</t>
  </si>
  <si>
    <t>|жилых домах, расчеты|</t>
  </si>
  <si>
    <t>|за которую          |</t>
  </si>
  <si>
    <t>|осуществляются с    |</t>
  </si>
  <si>
    <t>|использованием      |</t>
  </si>
  <si>
    <t>|приборов учета (в   |</t>
  </si>
  <si>
    <t>|части               |</t>
  </si>
  <si>
    <t>|многоквартирных     |</t>
  </si>
  <si>
    <t>|домов - с           |</t>
  </si>
  <si>
    <t>|коллективных        |</t>
  </si>
  <si>
    <t>|(общедомовых)       |</t>
  </si>
  <si>
    <t>|приборов учета) (в  |</t>
  </si>
  <si>
    <t>|расчете на 1 кв.    |</t>
  </si>
  <si>
    <t>|метр общей площади);|</t>
  </si>
  <si>
    <t>+————————————————————+</t>
  </si>
  <si>
    <t>Д.18.</t>
  </si>
  <si>
    <t>кВтч/кв.м.</t>
  </si>
  <si>
    <t>Д.19.</t>
  </si>
  <si>
    <t>Д.20</t>
  </si>
  <si>
    <t>Д.20.1</t>
  </si>
  <si>
    <t>Д.20.2</t>
  </si>
  <si>
    <t>Д.21.</t>
  </si>
  <si>
    <t>Д.21.1</t>
  </si>
  <si>
    <t>Д.21.2</t>
  </si>
  <si>
    <t>Д.22.</t>
  </si>
  <si>
    <t>Д.22.1</t>
  </si>
  <si>
    <t>Д.22.2</t>
  </si>
  <si>
    <t>Гкал</t>
  </si>
  <si>
    <t>кВтч</t>
  </si>
  <si>
    <t>2011*</t>
  </si>
  <si>
    <t>2012*</t>
  </si>
  <si>
    <t>2013*</t>
  </si>
  <si>
    <t>2014*</t>
  </si>
  <si>
    <t>2015*</t>
  </si>
  <si>
    <t>1.1.1.</t>
  </si>
  <si>
    <t>1.1.2.</t>
  </si>
  <si>
    <t>2.2.</t>
  </si>
  <si>
    <t>Объем бюджетных ассигнований администратора ДГХ - всего, в том числе:</t>
  </si>
  <si>
    <t>Приложение 1  к  Программе</t>
  </si>
  <si>
    <t>Приложение 2 к  Программе</t>
  </si>
  <si>
    <t>Объем бюджетных ассигнований соадминистратора: МУ "ДЭАЗиИС" (5) - всего, в том числе:</t>
  </si>
  <si>
    <t>Объем бюджетных ассигнований соадминистратора: МУ "ХЭУ"(6)- всего, в том числе:</t>
  </si>
  <si>
    <t>Объем бюджетных ассигнований соадминистратора: Управляющие компании (11) - всего, в том числе:</t>
  </si>
  <si>
    <t>Объем финансирования (тыс.рублей)</t>
  </si>
  <si>
    <t>Объем бюджетных ассигнований администратора:  ДГХ - всего, в том числе:</t>
  </si>
  <si>
    <t>Объем бюджетных ассигнований соадминистратора: СГМУЭП "Горсвет" (10) - всего, в том числе:</t>
  </si>
  <si>
    <t>В том числе:</t>
  </si>
  <si>
    <t>- средства управляющих компаний, средства собственников жилых помещений и др.</t>
  </si>
  <si>
    <t>ИТОГО по Программе</t>
  </si>
  <si>
    <t>-  средства собственников жилых помещений, средства управляющих компаний и др.</t>
  </si>
  <si>
    <t>А.1.</t>
  </si>
  <si>
    <t>Общий объем привлеченных средств на реализацию долгосрочной целевой программы - всего, в том числе:</t>
  </si>
  <si>
    <t>- собственные средства предприятий</t>
  </si>
  <si>
    <t>Объем привлеченных средств соадминистраторов:                    СГМУП "ГВК" (7), СГМУП "ГТС"(8), СГМУП "Тепловик"(9) - всего, в том числе:</t>
  </si>
  <si>
    <t>Средства собственников жилых помещений, средства управляющих компаний и др.</t>
  </si>
  <si>
    <t xml:space="preserve"> </t>
  </si>
  <si>
    <t>Объем привлеченных средств, используемых для финансирования мероприятий по энергосбережению и повышению энергетической эффективности, в общем объеме финансирования долгосрочной целевой программы</t>
  </si>
  <si>
    <t xml:space="preserve">Удельный расход ТЭ учрежденими бюджетной сферы, расчеты за которую осуществляются с использованием приборов учета на 1 кв. метр общей площади </t>
  </si>
  <si>
    <t xml:space="preserve">Удельный расход ТЭ учреждениями бюджетной сферы, расчеты за которую осуществляются с  применением расчетных способов на 1 кв. метр общей площади </t>
  </si>
  <si>
    <t>Изменение удельного расхода ТЭ учреждениями бюджетной сферы, расчеты за которую осуществляются с использованием приборов учета на 1 кв.метр общей площади</t>
  </si>
  <si>
    <t xml:space="preserve">Изменение удельного расхода ТЭ учреждениями бюджетной сферы, расчеты за которую осуществляются с  применением расчетных способов на 1 кв. метр общей площади  </t>
  </si>
  <si>
    <t xml:space="preserve">Изменение отношения удельного расхода ТЭ, расчеты за которую осуществляются с применением расчетных способов, к удельному расходу ТЭ учреждениями бюджетной сферы, расчеты за которую осуществляются с использованием приборов учета </t>
  </si>
  <si>
    <t>Удельный расход воды на обеспечение учереждениями бюджетной сферы, расчеты за которую осуществляются с использованием приборов учета  на 1 человека</t>
  </si>
  <si>
    <t>Удельный расход воды на обеспечение учреждениями бюджетной сферы, расчеты за которую осуществляются с применением расчетных способов  на 1 человека</t>
  </si>
  <si>
    <t>Изменение удельного расхода воды на обеспечение учреждениями бюджетной сферы, расчеты за которую осуществляются с использованием приборов учета  на 1 человека</t>
  </si>
  <si>
    <t>Изменение удельного расхода воды на обеспечение учреждениями бюджетной сферы, расчеты за которую осуществляются с применением расчетных способов  на 1 человека</t>
  </si>
  <si>
    <t xml:space="preserve">Изменение отношения удельного расхода воды на обеспечение учреждениями бюджетной сферы, расчеты за которую осуществляются с применением расчетных способов, к удельному расходу воды, расчеты за которую осуществляются с использованием приборов учета </t>
  </si>
  <si>
    <t>Удельный расход ЭЭ на обеспечение учреждениями бюджетной сферы , расчеты за которую осуществляются с использованием приборов учета  на 1 человека</t>
  </si>
  <si>
    <t>Удельный расход ЭЭ на обеспечение учреждениями бюджетной сферы, расчеты за которую осуществляются с применением расчетных способов  на 1 человека</t>
  </si>
  <si>
    <t>Изменение удельного расхода ЭЭ на обеспечение учреждениями бюджетной сферы, расчеты за которую осуществляются с использованием приборов учета  на 1 человека</t>
  </si>
  <si>
    <t>Изменение удельного расхода ЭЭ на обеспечение учреждениями бюджетной сферы, расчеты за которую осуществляются с применением расчетных способов  на 1 человека</t>
  </si>
  <si>
    <t xml:space="preserve">Изменение отношения удельного расхода ЭЭ на обеспечение  учреждениями бюджетной сферы, расчеты за которую осуществляются с применением расчетных способов, к удельному расходу ЭЭ, расчеты за которую осуществляются с использованием приборов учета </t>
  </si>
  <si>
    <t xml:space="preserve">Доля объемов ЭЭ,  потребляемой учреждениями бюджетной сферы, расчеты за которую осуществляются с использованием приборов учета, в общем объеме ЭЭ, потребляемой учреждениями бюджетной сферы на территории МО </t>
  </si>
  <si>
    <t>Доля объемов  воды,  потребляемой учреждениями бюджетной сферы, расчеты за которую осуществляются с использованием приборов учета, в общем объеме воды, потребляемой  учреждениями бюджетной сферы  на территории МО</t>
  </si>
  <si>
    <t>Доля объемов ТЭ, потребляемой учреждениями бюджетной сферы, расчеты за которую осуществляются с использованием приборов учета, в общем объеме ТЭ, потребляемой учреждениями бюджетной сферы на территории МО</t>
  </si>
  <si>
    <t>Доля расходов бюджета МО на обеспечение энергетическими ресурсами учреждений бюджетной сферы:</t>
  </si>
  <si>
    <t>Доля учреждений бюджетной сферы, финансируемых за счет бюджета МО, в общем объеме учреждений бюджетной сферы, в отношении которых проведено обязательное энергетическое обследование</t>
  </si>
  <si>
    <t>Доля объемов ЭЭ, потребляемой в жилых домах,  расчеты за которую осуществляются с использованием приборов учета, в общем объеме ЭЭ, потребляемой в жилых домах на территории МО</t>
  </si>
  <si>
    <t>Доля объемов ЭЭ, потребляемой в многоквартирных домах,  расчеты за которую осуществляются с использованием общедомовых приборов учета, в общем объеме ЭЭ, потребляемой в многоквартирных домах на территории МО</t>
  </si>
  <si>
    <t xml:space="preserve">Доля объемов ТЭ, потребляемой в жилых домах,  расчеты за которую осуществляются с использованием приборов учета, в общем объеме ТЭ, потребляемой в жилых домах на территории МО </t>
  </si>
  <si>
    <t xml:space="preserve">Доля объемов ТЭ, потребляемой в многоквартирных домах,  оплата которой осуществляется с использованием общедомовых приборов учета, в общем объеме ТЭ, потребляемой в многоквартирных домах на территории МО </t>
  </si>
  <si>
    <t xml:space="preserve">Доля объемов воды, потребляемой в жилых домах,  расчеты за которую осуществляются с использованием приборов учета, в общем объеме воды, потребляемой в жилых домах на территории МО </t>
  </si>
  <si>
    <t xml:space="preserve">Доля объемов воды, потребляемой в многоквартирных домах,  расчеты за которую осуществляются с использованием общедомовых приборов учета, в общем объеме воды, потребляемой в многоквартирных домах на территории МО </t>
  </si>
  <si>
    <t xml:space="preserve">Доля объемов природного газа, потребляемого в жилых домах,  расчеты за которую осуществляются с использованием приборов учета, в общем объеме природного газа, потребляемого в жилых домах на территории МО </t>
  </si>
  <si>
    <t>Удельный расход воды в жилых домах, расчеты за которую осуществляются с использованием приборов учета (в части многоквартирных домов - с использованием общедомовых приборов учета) (в расчете на 1 кв. метр общей площади)</t>
  </si>
  <si>
    <t>Изменение удельного расхода воды в жилых домах, расчеты за которую осуществляются с использованием приборов учета (в части многоквартирных домов - с использованием общедомовых приборов учета) (в расчете на 1 кв. метр общей площади):</t>
  </si>
  <si>
    <t>Изменение удельного расхода воды в жилых домах, расчеты за которую осуществляются с применением расчетных способов (нормативов потребления) (в расчете на 1 кв. метр общей площади):</t>
  </si>
  <si>
    <t>Изменение отношения удельного расхода воды в жилых домах, расчеты за которую осуществляются с применением расчетных способов (нормативов потребления), к удельному расходу воды в жилых домах, расчеты за которую осуществляются с использованием приборов учета:</t>
  </si>
  <si>
    <t>Удельный расход ЭЭ в жилых домах, расчеты за которую осуществляются с использованием приборов учета (в части многоквартирных домов - с использованием общедомовых приборов учета) (в расчете на 1 кв. метр общей площади)</t>
  </si>
  <si>
    <t>Удельный расход ЭЭ в жилых домах, расчеты за которую осуществляются с применением расчетных способов (нормативов потребления) (в расчете на 1 кв. метр общей площади)</t>
  </si>
  <si>
    <t>Изменение удельного расхода ЭЭ в жилых домах, расчеты за которую осуществляются с использованием приборов учета (в части многоквартирных домов - с использованием общедомовых приборов учета) (в расчете на 1 кв. метр общей площади):</t>
  </si>
  <si>
    <t>Изменение удельного расхода ЭЭ в жилых домах, расчеты за которую осуществляются с применением расчетных способов (нормативов потребления) (в расчете на 1 кв. метр общей площади):</t>
  </si>
  <si>
    <t>Изменение отношения удельного расхода ЭЭ в жилых домах, расчеты за которую осуществляются с применением расчетных способов (нормативов потребления), к удельному расходу ЭЭ в жилых домах, расчеты за которую осуществляются с использованием приборов учета:</t>
  </si>
  <si>
    <t xml:space="preserve">Динамика изменения фактического объема потерь  воды при ее передаче </t>
  </si>
  <si>
    <t xml:space="preserve">Динамика изменения объемов ЭЭ, используемой при передаче (транспортировке) воды </t>
  </si>
  <si>
    <t>куб.м.</t>
  </si>
  <si>
    <t>40433</t>
  </si>
  <si>
    <t>20017</t>
  </si>
  <si>
    <t>-3812,03</t>
  </si>
  <si>
    <t>-30511,07</t>
  </si>
  <si>
    <t>-3646720</t>
  </si>
  <si>
    <t>8672684</t>
  </si>
  <si>
    <t>-29957,84</t>
  </si>
  <si>
    <t>27022,06</t>
  </si>
  <si>
    <t>-2,84</t>
  </si>
  <si>
    <t>2,47</t>
  </si>
  <si>
    <t>2,4</t>
  </si>
  <si>
    <t xml:space="preserve">* -планируемые и фактически достигнутые в ходе реализации программы значения целевых показателей в области энергосбережения и повышения энергетической эффективности определяются для каждого года на протяжении всего срока реализации программы.
</t>
  </si>
  <si>
    <t>тыс. кВтч</t>
  </si>
  <si>
    <t>тыс. куб.м</t>
  </si>
  <si>
    <t>тыс. куб. м</t>
  </si>
  <si>
    <t>кВтч/чел</t>
  </si>
  <si>
    <t>Динамика расходов бюджета МО на обеспечение энергетическими ресурсами учреждений бюджетной сферы:</t>
  </si>
  <si>
    <t>Объем бюджетных ассигнований соадминистратора: СГМУП "Тепловик" (9) - всего, в том числе:</t>
  </si>
  <si>
    <t>- городской бюджет, из них:</t>
  </si>
  <si>
    <t>- средства, предусмотренные бюджетной росписью ДГХ</t>
  </si>
  <si>
    <t>Объем бюджетных ассигнований соадминистраторов: МУ "ДЭАЗиИС" (5), СГМУЭП "Горсвет"(10), СГМУП "Тепловик" (9), Управляющие компании (11)  - всего, в том числе:</t>
  </si>
  <si>
    <t>1.1.2.1.</t>
  </si>
  <si>
    <t>1.1.2.2.</t>
  </si>
  <si>
    <t>1.1.2.3.</t>
  </si>
  <si>
    <t>1.1.2.4.</t>
  </si>
  <si>
    <t>Объем привлеченных средств соадминистраторов: СГМУП "ГВК" (7), СГМУП "ГТС" (8), СГМУП "Тепловик" (9) - всего, в том числе:</t>
  </si>
  <si>
    <t>Значение показателя, в том числе по годам:</t>
  </si>
  <si>
    <t>Перечень целевых показателей в области энергосбережения и повышения энергетической эффективности, подлежащих включению в муниципальную программу, в соответствие требованиями постановления Правительства РФ от 31.12.2009  № 1225 «О  требованиях к региональным и муниципальным программам в области энергосбережения и повышения энергетической эффективности (в редакции постановления Правительства РФ от 15.07.2013 № 593 «О внесении изменений в некоторые акты Правительства РФ»)</t>
  </si>
  <si>
    <t xml:space="preserve">Наименование показателя </t>
  </si>
  <si>
    <t>Единица измерения</t>
  </si>
  <si>
    <t xml:space="preserve"> Общие целевые показатели в области энергосбережения и повышения энергетической эффективности</t>
  </si>
  <si>
    <t>Доля объема электрической энергии (далее - ЭЭ), расчеты за которую осуществляются с использованием приборов учета, в общем объеме ЭЭ, потребляемой (используемой)  на территории муниципального образования (далее – МО)</t>
  </si>
  <si>
    <t>Доля объема тепловой энергии (далее - ТЭ), расчеты за которую осуществляются с использованием приборов учета, в общем объеме ТЭ, потребляемой (используемой)  на территории МО</t>
  </si>
  <si>
    <t>Доля объема холодной воды, расчеты за которую осуществляются с использованием приборов учета, в общем объеме воды, потребляемой  (используемой) на территории МО</t>
  </si>
  <si>
    <t>Доля объема горячей воды, расчеты за которую осуществляются с использованием приборов учета, в общем объеме воды, потребляемой  (используемой) на территории МО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</si>
  <si>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 на территории МО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</si>
  <si>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в общем объеме энергетических ресурсов, производимых на территории МО**</t>
  </si>
  <si>
    <t>2009 год (факт)</t>
  </si>
  <si>
    <t>2010 год (факт)</t>
  </si>
  <si>
    <t>2011 год (факт)</t>
  </si>
  <si>
    <t>2012 год (факт)</t>
  </si>
  <si>
    <t>2013 год (факт)</t>
  </si>
  <si>
    <t>2014 год (факт)</t>
  </si>
  <si>
    <t>2015 год (план)</t>
  </si>
  <si>
    <t>2016 год (план)</t>
  </si>
  <si>
    <t>2017 год (план)</t>
  </si>
  <si>
    <t>2018 год (план)</t>
  </si>
  <si>
    <t>2019 год (план)</t>
  </si>
  <si>
    <t>2020 год (план)</t>
  </si>
  <si>
    <t>2021 год (план)</t>
  </si>
  <si>
    <t>2022 год (план)</t>
  </si>
  <si>
    <t>2023 год (план)</t>
  </si>
  <si>
    <t>2024 год (план)</t>
  </si>
  <si>
    <t>2025 год (план)</t>
  </si>
  <si>
    <t>2026 год (план)</t>
  </si>
  <si>
    <t>2027 год (план)</t>
  </si>
  <si>
    <t>2028 год (план)</t>
  </si>
  <si>
    <t>2029 год (план)</t>
  </si>
  <si>
    <t>2030 год (план)</t>
  </si>
  <si>
    <t>Целевые показатели в области энергосбережения и повышения энергетической эффективности в муниципальном  секторе</t>
  </si>
  <si>
    <t>Удельный расход ЭЭ на снабжение органов местного самоуправления и муниципальных учреждений (в расчете на 1 кв. метр общей площади)</t>
  </si>
  <si>
    <t>Удельный расход тепловой энергии на снабжение органов местного самоуправления и муниципальных учреждений  (в расчете на 1 кв. метр общей площади)</t>
  </si>
  <si>
    <t>Удельный расход холодной воды на снабжение органов местного самоуправления и муниципальных учреждений (в расчете на 1 человека)</t>
  </si>
  <si>
    <t>Удельный расход горячей воды на снабжение органов местного самоуправления и муниципальных учреждений (в расчете на 1 человека)</t>
  </si>
  <si>
    <t xml:space="preserve">Удельный расход природного газа на снабжение органов местного самоуправления и муниципальных учреждений, расчеты (в расчете на  1 кв. метр общей площади) </t>
  </si>
  <si>
    <t xml:space="preserve">Отношение экономии энергетических ресурсов и воды в стоимостном выражении, достижение которой планируется в результате реализации энергосервисных договоров (контрактов), заключенных ОМС и муниципальными учреждениями, к общему объему финансирования муниципальной программы </t>
  </si>
  <si>
    <t>Количество  энергосервисных договоров (контрактов), заключенных органами местного самоуправления и муниципальными учреждениями</t>
  </si>
  <si>
    <t>Гкал/кв.м.</t>
  </si>
  <si>
    <t>куб.м./чел.</t>
  </si>
  <si>
    <t>тыс.куб.м./кв.м.</t>
  </si>
  <si>
    <t>руб.</t>
  </si>
  <si>
    <t>ед.</t>
  </si>
  <si>
    <t>*</t>
  </si>
  <si>
    <t xml:space="preserve"> Целевые показатели в области энергосбережения и повышения энергетической эффективности в жилищном фонде</t>
  </si>
  <si>
    <t xml:space="preserve">Удельный расход ТЭ в многоквартирных домах (в расчете на 1 кв. метр общей площади) </t>
  </si>
  <si>
    <t xml:space="preserve">Удельный расход холодной воды  в многоквартирных домах  (в расчете на 1 жителя) </t>
  </si>
  <si>
    <t>Удельный расход горячей воды в многоквартирных домах (в расчете на 1 жителя)</t>
  </si>
  <si>
    <t>Удельный расход ЭЭ в многоквартирных домах (в расчете на 1 кв. метр общей площади)</t>
  </si>
  <si>
    <t>Удельный расход природного газа в многоквартирных домов  с  индивидуальными системами газового отопления (в расчете на 1 кв. метр общей площади)</t>
  </si>
  <si>
    <t>Удельный суммарный расход энергетических ресурсов в многоквартирных домах</t>
  </si>
  <si>
    <t>куб.м/чел.</t>
  </si>
  <si>
    <t>тыс.куб.м/кв.м.</t>
  </si>
  <si>
    <t>тыс.куб.м/ кв.м</t>
  </si>
  <si>
    <t>т у.т/кВ.м</t>
  </si>
  <si>
    <t xml:space="preserve"> Целевые показатели в области энергосбережения и повышения энергетической эффективности в системах коммунальной инфраструктуры</t>
  </si>
  <si>
    <t>Целевые показатели в области энергосбережения и повышения энергетической эффективности в транспортном комплексе</t>
  </si>
  <si>
    <t xml:space="preserve">Количество высокоэкономичных по использованию моторного топлива и энергетической энергии ( в том числе относящихся к объектам с высоким классом энергетической эффективности) транспортных средств, относящихся к общественному транспорту, регулирование тарифов на услуги по перевозке на котором осуществляется муниципальным образованием***   </t>
  </si>
  <si>
    <t>Количество транспортных средств, относящихся общественному транспорту, регулирование тарифов на услуги по перевозке на котором осуществляется муниципальным образованием, в отношении которых проведены мероприятия по энергосбережению и повышению энергетической эффективности, в том числе по замещению бензина и дизильного топлива, используемых транспортными средствами в качестве моторного топлива, природным газом, газовыми смесями, сжиженным углеводородным газом, используемыми в качестве моторного топлива, и электрической энергией***</t>
  </si>
  <si>
    <t xml:space="preserve">Количество транспортных средств, использующих природных газ, газовые смеси, сжиженный углеводородный газ в качестве моторного топлива, регулирование тарифов на услуги по перевозке на которых осуществляется муниципальным образованием*** </t>
  </si>
  <si>
    <t xml:space="preserve">Количество транспортных средств с автономным источником электрического питания, относящихся к общественному транспорту, регулирование тарифов на услуги по перевозке на которых осуществляется муниципальным образованием***  </t>
  </si>
  <si>
    <t>Количество транспортных средств, используемых органами местного самоуправления, муниципальными учреждениями, муниципальными унитарными предприятиями,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 и сжиженным углеводородным газом, используемыми в качестве моторного топлива</t>
  </si>
  <si>
    <t xml:space="preserve">Количество транспортных средств с автономным источников электрического питания, используемых органами местного самоуправления, муниципальными учреждениями и муниципальными унитарными предприятиями**** </t>
  </si>
  <si>
    <t>2.*</t>
  </si>
  <si>
    <t>3.</t>
  </si>
  <si>
    <t>3.*</t>
  </si>
  <si>
    <t>4.</t>
  </si>
  <si>
    <t>5.</t>
  </si>
  <si>
    <t>6.</t>
  </si>
  <si>
    <t>6.*</t>
  </si>
  <si>
    <t>7.</t>
  </si>
  <si>
    <t>7.*</t>
  </si>
  <si>
    <t>Удельный расход топлива на выработку ТЭ на тепловых электростанциях</t>
  </si>
  <si>
    <t xml:space="preserve"> кг.у.т                    / Гкал</t>
  </si>
  <si>
    <t>кг у.т.        /Гкал</t>
  </si>
  <si>
    <t xml:space="preserve">Удельный расход топлива на выработку ТЭ на котельных                                                                  
</t>
  </si>
  <si>
    <t xml:space="preserve"> т. у.т.        /Гкал</t>
  </si>
  <si>
    <t>Удельный расход ЭЭ, используемый при передаче тепловой энергии в системах теплоснабжения</t>
  </si>
  <si>
    <t>Доля потерь ТЭ при ее передаче в общем объеме переданной тепловой энергии</t>
  </si>
  <si>
    <t>Доля потерь воды при ее передаче в общем объеме переданной воды</t>
  </si>
  <si>
    <t>Удельный расход ЭЭ, используемой для передачи (транспортирови) воды в системах водоснабжения (на 1 куб.метр)</t>
  </si>
  <si>
    <t>тыс.кВтч/тыс.кв.м.</t>
  </si>
  <si>
    <t xml:space="preserve">Удельный расход ЭЭ, используемой в системах водоотведения (на 1 куб.метр) </t>
  </si>
  <si>
    <t>кВтч/м3</t>
  </si>
  <si>
    <t>тыс.кВтч/м3</t>
  </si>
  <si>
    <t>Удельный расход ЭЭ в системах уличного освещения (на 1 кв. метр освещаемой площади с уровнем освещенности, соответствующим установленным нормативам)</t>
  </si>
  <si>
    <t>кВтч/м2</t>
  </si>
  <si>
    <t>Справочно: 2* (и далее в порядковых номерах ссылка на звездочки) Указанные показатели расчитаны согласно Приказу Министерства энергетики РФ от 30 июня 2014 г. № 399 «Об утверждении методики расчета значений целевых показателей в области энергосбережения и повышения энергетической эффективности, в том числе в сопоставимых условиях».</t>
  </si>
  <si>
    <t>** Возобновляемые источники отсутствуют.</t>
  </si>
  <si>
    <t>*** Расчёт целых показателей отсутствует в связи с отсутствием у органов муниципального образования полномочий по регулирование тарифов на услуги по перевозке.</t>
  </si>
  <si>
    <t>**** Автономные источники отсутствуют.</t>
  </si>
  <si>
    <t>Примечание: В соответствии с п.4 постановления Правительства РФ от 31.12.2009 № 1225 органами местного самоуправления ежегодно проводится корректировка планируемых значений целевых показателей в области энергосбережения и повышения энергетической эффективности с учетом фактически достигнутых результатов реализации муниципальной программы.</t>
  </si>
  <si>
    <t>Приложение 2 к муниципальной программе "Энергосбережение и повышение энергетической эффективности в городе Сургуте на 2014-2030 годы"</t>
  </si>
  <si>
    <t>Удельный расход природного газа в многоквартирных домах с иными системами теплоснабжения (в расчете на 1 жителя)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</si>
</sst>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00"/>
    <numFmt numFmtId="167" formatCode="0.000"/>
  </numFmts>
  <fonts count="11" x14ac:knownFonts="1"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5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Border="1" applyAlignment="1">
      <alignment horizontal="justify" wrapText="1"/>
    </xf>
    <xf numFmtId="49" fontId="2" fillId="0" borderId="1" xfId="0" applyNumberFormat="1" applyFont="1" applyBorder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3" fontId="0" fillId="0" borderId="0" xfId="0" applyNumberFormat="1"/>
    <xf numFmtId="166" fontId="2" fillId="0" borderId="1" xfId="0" applyNumberFormat="1" applyFont="1" applyBorder="1"/>
    <xf numFmtId="2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49" fontId="2" fillId="0" borderId="1" xfId="1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2" fontId="2" fillId="0" borderId="1" xfId="0" applyNumberFormat="1" applyFont="1" applyBorder="1" applyAlignment="1"/>
    <xf numFmtId="1" fontId="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/>
    <xf numFmtId="2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/>
    <xf numFmtId="0" fontId="6" fillId="0" borderId="0" xfId="0" applyFont="1"/>
    <xf numFmtId="0" fontId="7" fillId="0" borderId="0" xfId="0" applyFont="1" applyBorder="1" applyAlignment="1">
      <alignment horizontal="left"/>
    </xf>
    <xf numFmtId="0" fontId="5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justify" vertical="center" wrapText="1"/>
    </xf>
    <xf numFmtId="165" fontId="2" fillId="0" borderId="1" xfId="0" applyNumberFormat="1" applyFont="1" applyBorder="1"/>
    <xf numFmtId="49" fontId="2" fillId="0" borderId="1" xfId="0" applyNumberFormat="1" applyFont="1" applyBorder="1" applyAlignment="1">
      <alignment horizontal="justify" wrapText="1"/>
    </xf>
    <xf numFmtId="49" fontId="2" fillId="0" borderId="1" xfId="0" applyNumberFormat="1" applyFont="1" applyBorder="1" applyAlignment="1">
      <alignment wrapText="1"/>
    </xf>
    <xf numFmtId="165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167" fontId="8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8" fillId="0" borderId="5" xfId="0" applyFont="1" applyFill="1" applyBorder="1" applyAlignment="1">
      <alignment horizontal="center"/>
    </xf>
    <xf numFmtId="167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167" fontId="8" fillId="0" borderId="1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12" xfId="0" applyNumberFormat="1" applyFont="1" applyFill="1" applyBorder="1" applyAlignment="1">
      <alignment horizontal="center" vertical="center"/>
    </xf>
    <xf numFmtId="167" fontId="8" fillId="0" borderId="5" xfId="0" applyNumberFormat="1" applyFont="1" applyFill="1" applyBorder="1" applyAlignment="1">
      <alignment horizontal="center" vertical="center"/>
    </xf>
    <xf numFmtId="167" fontId="8" fillId="0" borderId="12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7" fontId="8" fillId="0" borderId="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justify" vertical="center" wrapText="1"/>
    </xf>
    <xf numFmtId="2" fontId="8" fillId="0" borderId="11" xfId="0" applyNumberFormat="1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13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justify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1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167" fontId="8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vertical="center" wrapText="1"/>
    </xf>
  </cellXfs>
  <cellStyles count="2">
    <cellStyle name="Обычный" xfId="0" builtinId="0"/>
    <cellStyle name="Обычный 4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topLeftCell="B1" zoomScaleNormal="100" zoomScaleSheetLayoutView="100" workbookViewId="0">
      <selection activeCell="O42" sqref="O42"/>
    </sheetView>
  </sheetViews>
  <sheetFormatPr defaultRowHeight="12.75" x14ac:dyDescent="0.2"/>
  <cols>
    <col min="1" max="1" width="0" style="1" hidden="1" customWidth="1"/>
    <col min="2" max="2" width="5.5703125" style="1" customWidth="1"/>
    <col min="3" max="3" width="37.5703125" style="1" customWidth="1"/>
    <col min="4" max="4" width="10.140625" style="1" customWidth="1"/>
    <col min="5" max="5" width="12" style="1" customWidth="1"/>
    <col min="6" max="6" width="13.42578125" style="1" customWidth="1"/>
    <col min="7" max="7" width="12.5703125" style="1" customWidth="1"/>
    <col min="8" max="8" width="11" style="1" customWidth="1"/>
    <col min="9" max="10" width="8.28515625" style="1" customWidth="1"/>
    <col min="11" max="11" width="8.7109375" style="1" customWidth="1"/>
    <col min="12" max="12" width="8.5703125" style="1" customWidth="1"/>
    <col min="13" max="16384" width="9.140625" style="1"/>
  </cols>
  <sheetData>
    <row r="1" spans="2:13" ht="23.25" customHeight="1" x14ac:dyDescent="0.2">
      <c r="J1" s="86" t="s">
        <v>186</v>
      </c>
      <c r="K1" s="86"/>
      <c r="L1" s="86"/>
      <c r="M1" s="86"/>
    </row>
    <row r="2" spans="2:13" ht="9" customHeight="1" x14ac:dyDescent="0.2"/>
    <row r="3" spans="2:13" ht="12.75" customHeight="1" x14ac:dyDescent="0.2">
      <c r="B3" s="87" t="s">
        <v>24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2:13" ht="12.75" customHeight="1" x14ac:dyDescent="0.2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2:13" ht="12.75" customHeight="1" x14ac:dyDescent="0.2">
      <c r="B5" s="85" t="s">
        <v>1</v>
      </c>
      <c r="C5" s="81" t="s">
        <v>21</v>
      </c>
      <c r="D5" s="83" t="s">
        <v>0</v>
      </c>
      <c r="E5" s="88" t="s">
        <v>25</v>
      </c>
      <c r="F5" s="89"/>
      <c r="G5" s="89"/>
      <c r="H5" s="89"/>
      <c r="I5" s="89"/>
      <c r="J5" s="89"/>
      <c r="K5" s="89"/>
      <c r="L5" s="89"/>
      <c r="M5" s="90"/>
    </row>
    <row r="6" spans="2:13" ht="33" customHeight="1" x14ac:dyDescent="0.2">
      <c r="B6" s="84"/>
      <c r="C6" s="82"/>
      <c r="D6" s="84"/>
      <c r="E6" s="11">
        <v>2007</v>
      </c>
      <c r="F6" s="11">
        <v>2008</v>
      </c>
      <c r="G6" s="11">
        <v>2009</v>
      </c>
      <c r="H6" s="14">
        <v>2010</v>
      </c>
      <c r="I6" s="14" t="s">
        <v>176</v>
      </c>
      <c r="J6" s="14" t="s">
        <v>177</v>
      </c>
      <c r="K6" s="14" t="s">
        <v>178</v>
      </c>
      <c r="L6" s="14" t="s">
        <v>179</v>
      </c>
      <c r="M6" s="14" t="s">
        <v>180</v>
      </c>
    </row>
    <row r="7" spans="2:13" ht="13.5" customHeight="1" x14ac:dyDescent="0.2">
      <c r="B7" s="2">
        <v>1</v>
      </c>
      <c r="C7" s="7">
        <v>2</v>
      </c>
      <c r="D7" s="2">
        <v>3</v>
      </c>
      <c r="E7" s="2">
        <v>4</v>
      </c>
      <c r="F7" s="2">
        <v>5</v>
      </c>
      <c r="G7" s="2">
        <v>6</v>
      </c>
      <c r="H7" s="7">
        <v>7</v>
      </c>
      <c r="I7" s="7">
        <v>8</v>
      </c>
      <c r="J7" s="7">
        <v>9</v>
      </c>
      <c r="K7" s="7">
        <v>10</v>
      </c>
      <c r="L7" s="7">
        <v>11</v>
      </c>
      <c r="M7" s="7">
        <v>12</v>
      </c>
    </row>
    <row r="8" spans="2:13" ht="14.25" customHeight="1" x14ac:dyDescent="0.2">
      <c r="B8" s="94" t="s">
        <v>26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6"/>
    </row>
    <row r="9" spans="2:13" ht="36" customHeight="1" x14ac:dyDescent="0.2">
      <c r="B9" s="2" t="s">
        <v>197</v>
      </c>
      <c r="C9" s="3" t="s">
        <v>105</v>
      </c>
      <c r="D9" s="2" t="s">
        <v>106</v>
      </c>
      <c r="E9" s="5"/>
      <c r="F9" s="5"/>
      <c r="G9" s="5"/>
      <c r="H9" s="5"/>
      <c r="I9" s="5"/>
      <c r="J9" s="5"/>
      <c r="K9" s="5"/>
      <c r="L9" s="5"/>
      <c r="M9" s="5"/>
    </row>
    <row r="10" spans="2:13" ht="69" customHeight="1" x14ac:dyDescent="0.2">
      <c r="B10" s="7" t="s">
        <v>28</v>
      </c>
      <c r="C10" s="3" t="s">
        <v>27</v>
      </c>
      <c r="D10" s="7" t="s">
        <v>22</v>
      </c>
      <c r="E10" s="40">
        <f>(1048861.79/1059456.36)*100</f>
        <v>98.999999395916589</v>
      </c>
      <c r="F10" s="40">
        <v>98.99</v>
      </c>
      <c r="G10" s="41">
        <f>1110072.7/1121285.6*100</f>
        <v>98.999996075932827</v>
      </c>
      <c r="H10" s="7">
        <v>99</v>
      </c>
      <c r="I10" s="7">
        <v>100</v>
      </c>
      <c r="J10" s="7">
        <v>100</v>
      </c>
      <c r="K10" s="7">
        <v>100</v>
      </c>
      <c r="L10" s="7">
        <v>100</v>
      </c>
      <c r="M10" s="7">
        <v>100</v>
      </c>
    </row>
    <row r="11" spans="2:13" ht="57" customHeight="1" x14ac:dyDescent="0.2">
      <c r="B11" s="7" t="s">
        <v>30</v>
      </c>
      <c r="C11" s="3" t="s">
        <v>29</v>
      </c>
      <c r="D11" s="2" t="s">
        <v>22</v>
      </c>
      <c r="E11" s="20">
        <f>(1118.98/2796.25)*100</f>
        <v>40.017165847116672</v>
      </c>
      <c r="F11" s="42">
        <f>(980/2125.14)*100</f>
        <v>46.114608919882926</v>
      </c>
      <c r="G11" s="42">
        <f>1152.09/2315.79*100</f>
        <v>49.749329602425085</v>
      </c>
      <c r="H11" s="2">
        <v>57</v>
      </c>
      <c r="I11" s="2">
        <v>80</v>
      </c>
      <c r="J11" s="2">
        <v>100</v>
      </c>
      <c r="K11" s="2">
        <v>100</v>
      </c>
      <c r="L11" s="2">
        <v>100</v>
      </c>
      <c r="M11" s="2">
        <v>100</v>
      </c>
    </row>
    <row r="12" spans="2:13" ht="60.75" customHeight="1" x14ac:dyDescent="0.2">
      <c r="B12" s="7" t="s">
        <v>32</v>
      </c>
      <c r="C12" s="3" t="s">
        <v>31</v>
      </c>
      <c r="D12" s="2" t="s">
        <v>22</v>
      </c>
      <c r="E12" s="8">
        <f>(12084.03/27690.31)*100</f>
        <v>43.639923135566193</v>
      </c>
      <c r="F12" s="42">
        <f>(11730.98/26344.13)*100</f>
        <v>44.529768111529968</v>
      </c>
      <c r="G12" s="42">
        <f>9243.71/16544*100</f>
        <v>55.873488878143128</v>
      </c>
      <c r="H12" s="2">
        <v>65</v>
      </c>
      <c r="I12" s="2">
        <v>80</v>
      </c>
      <c r="J12" s="2">
        <v>100</v>
      </c>
      <c r="K12" s="2">
        <v>100</v>
      </c>
      <c r="L12" s="2">
        <v>100</v>
      </c>
      <c r="M12" s="2">
        <v>100</v>
      </c>
    </row>
    <row r="13" spans="2:13" ht="68.25" customHeight="1" x14ac:dyDescent="0.2">
      <c r="B13" s="7" t="s">
        <v>34</v>
      </c>
      <c r="C13" s="3" t="s">
        <v>33</v>
      </c>
      <c r="D13" s="2" t="s">
        <v>22</v>
      </c>
      <c r="E13" s="8">
        <f>(4278.5/4300)*100</f>
        <v>99.5</v>
      </c>
      <c r="F13" s="42">
        <f>(3763/4887)*100</f>
        <v>77.000204624514012</v>
      </c>
      <c r="G13" s="42">
        <f>4441/5553*100</f>
        <v>79.974788402665226</v>
      </c>
      <c r="H13" s="2">
        <v>85</v>
      </c>
      <c r="I13" s="2">
        <v>90</v>
      </c>
      <c r="J13" s="2">
        <v>100</v>
      </c>
      <c r="K13" s="2">
        <v>100</v>
      </c>
      <c r="L13" s="2">
        <v>100</v>
      </c>
      <c r="M13" s="2">
        <v>100</v>
      </c>
    </row>
    <row r="14" spans="2:13" ht="84" customHeight="1" x14ac:dyDescent="0.2">
      <c r="B14" s="7" t="s">
        <v>127</v>
      </c>
      <c r="C14" s="3" t="s">
        <v>203</v>
      </c>
      <c r="D14" s="2" t="s">
        <v>22</v>
      </c>
      <c r="E14" s="12" t="s">
        <v>128</v>
      </c>
      <c r="F14" s="7" t="s">
        <v>128</v>
      </c>
      <c r="G14" s="7" t="s">
        <v>23</v>
      </c>
      <c r="H14" s="20">
        <v>0.36</v>
      </c>
      <c r="I14" s="20">
        <v>0.74</v>
      </c>
      <c r="J14" s="20">
        <v>1.05</v>
      </c>
      <c r="K14" s="20">
        <v>0.85</v>
      </c>
      <c r="L14" s="20">
        <v>0.56000000000000005</v>
      </c>
      <c r="M14" s="20">
        <v>0.56000000000000005</v>
      </c>
    </row>
    <row r="15" spans="2:13" ht="25.5" customHeight="1" x14ac:dyDescent="0.2">
      <c r="B15" s="97" t="s">
        <v>35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9"/>
    </row>
    <row r="16" spans="2:13" ht="19.5" customHeight="1" x14ac:dyDescent="0.2">
      <c r="B16" s="7" t="s">
        <v>36</v>
      </c>
      <c r="C16" s="21" t="s">
        <v>37</v>
      </c>
      <c r="D16" s="6" t="s">
        <v>255</v>
      </c>
      <c r="E16" s="6"/>
      <c r="F16" s="6"/>
      <c r="G16" s="6"/>
      <c r="H16" s="6"/>
      <c r="I16" s="6"/>
      <c r="J16" s="6"/>
      <c r="K16" s="6"/>
      <c r="L16" s="6"/>
      <c r="M16" s="6"/>
    </row>
    <row r="17" spans="2:13" ht="19.5" customHeight="1" x14ac:dyDescent="0.2">
      <c r="B17" s="7" t="s">
        <v>39</v>
      </c>
      <c r="C17" s="21" t="s">
        <v>38</v>
      </c>
      <c r="D17" s="6" t="s">
        <v>40</v>
      </c>
      <c r="E17" s="6"/>
      <c r="F17" s="6"/>
      <c r="G17" s="6"/>
      <c r="H17" s="6"/>
      <c r="I17" s="6"/>
      <c r="J17" s="6"/>
      <c r="K17" s="6"/>
      <c r="L17" s="6"/>
      <c r="M17" s="6"/>
    </row>
    <row r="18" spans="2:13" ht="19.5" customHeight="1" x14ac:dyDescent="0.2">
      <c r="B18" s="7" t="s">
        <v>42</v>
      </c>
      <c r="C18" s="21" t="s">
        <v>43</v>
      </c>
      <c r="D18" s="6" t="s">
        <v>44</v>
      </c>
      <c r="E18" s="6"/>
      <c r="F18" s="6"/>
      <c r="G18" s="6"/>
      <c r="H18" s="6"/>
      <c r="I18" s="6"/>
      <c r="J18" s="6"/>
      <c r="K18" s="6"/>
      <c r="L18" s="6"/>
      <c r="M18" s="6"/>
    </row>
    <row r="19" spans="2:13" ht="20.25" customHeight="1" x14ac:dyDescent="0.2">
      <c r="B19" s="7" t="s">
        <v>41</v>
      </c>
      <c r="C19" s="21" t="s">
        <v>45</v>
      </c>
      <c r="D19" s="6" t="s">
        <v>40</v>
      </c>
      <c r="E19" s="6"/>
      <c r="F19" s="6"/>
      <c r="G19" s="6"/>
      <c r="H19" s="6"/>
      <c r="I19" s="6"/>
      <c r="J19" s="6"/>
      <c r="K19" s="6"/>
      <c r="L19" s="6"/>
      <c r="M19" s="6"/>
    </row>
    <row r="20" spans="2:13" ht="21.75" customHeight="1" x14ac:dyDescent="0.2">
      <c r="B20" s="7" t="s">
        <v>47</v>
      </c>
      <c r="C20" s="21" t="s">
        <v>46</v>
      </c>
      <c r="D20" s="6" t="s">
        <v>256</v>
      </c>
      <c r="E20" s="6"/>
      <c r="F20" s="6"/>
      <c r="G20" s="6"/>
      <c r="H20" s="6"/>
      <c r="I20" s="6"/>
      <c r="J20" s="6"/>
      <c r="K20" s="6"/>
      <c r="L20" s="6"/>
      <c r="M20" s="6"/>
    </row>
    <row r="21" spans="2:13" ht="21.75" customHeight="1" x14ac:dyDescent="0.2">
      <c r="B21" s="7" t="s">
        <v>48</v>
      </c>
      <c r="C21" s="21" t="s">
        <v>49</v>
      </c>
      <c r="D21" s="6" t="s">
        <v>40</v>
      </c>
      <c r="E21" s="6"/>
      <c r="F21" s="6"/>
      <c r="G21" s="6"/>
      <c r="H21" s="6"/>
      <c r="I21" s="6"/>
      <c r="J21" s="6"/>
      <c r="K21" s="6"/>
      <c r="L21" s="6"/>
      <c r="M21" s="6"/>
    </row>
    <row r="22" spans="2:13" ht="26.25" customHeight="1" x14ac:dyDescent="0.2">
      <c r="B22" s="7" t="s">
        <v>50</v>
      </c>
      <c r="C22" s="4" t="s">
        <v>52</v>
      </c>
      <c r="D22" s="6" t="s">
        <v>257</v>
      </c>
      <c r="E22" s="6"/>
      <c r="F22" s="6"/>
      <c r="G22" s="6"/>
      <c r="H22" s="6"/>
      <c r="I22" s="6"/>
      <c r="J22" s="6"/>
      <c r="K22" s="6"/>
      <c r="L22" s="6"/>
      <c r="M22" s="6"/>
    </row>
    <row r="23" spans="2:13" ht="30" customHeight="1" x14ac:dyDescent="0.2">
      <c r="B23" s="7" t="s">
        <v>51</v>
      </c>
      <c r="C23" s="4" t="s">
        <v>53</v>
      </c>
      <c r="D23" s="6" t="s">
        <v>40</v>
      </c>
      <c r="E23" s="6"/>
      <c r="F23" s="6"/>
      <c r="G23" s="6"/>
      <c r="H23" s="6"/>
      <c r="I23" s="6"/>
      <c r="J23" s="6"/>
      <c r="K23" s="6"/>
      <c r="L23" s="6"/>
      <c r="M23" s="6"/>
    </row>
    <row r="24" spans="2:13" ht="12.75" customHeight="1" x14ac:dyDescent="0.2">
      <c r="B24" s="100" t="s">
        <v>54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2"/>
    </row>
    <row r="25" spans="2:13" ht="51.75" customHeight="1" x14ac:dyDescent="0.2">
      <c r="B25" s="7" t="s">
        <v>57</v>
      </c>
      <c r="C25" s="22" t="s">
        <v>204</v>
      </c>
      <c r="D25" s="31" t="s">
        <v>55</v>
      </c>
      <c r="E25" s="44">
        <f>165848.04/732616.61</f>
        <v>0.22637766839602505</v>
      </c>
      <c r="F25" s="44">
        <f>152789.23/767526.29</f>
        <v>0.19906709645085904</v>
      </c>
      <c r="G25" s="44">
        <f>153799.51/786621.53</f>
        <v>0.19551907001579275</v>
      </c>
      <c r="H25" s="44">
        <f>182700/786139</f>
        <v>0.23240164907223787</v>
      </c>
      <c r="I25" s="28">
        <v>0.23</v>
      </c>
      <c r="J25" s="28">
        <v>0.23</v>
      </c>
      <c r="K25" s="28">
        <v>0.23</v>
      </c>
      <c r="L25" s="28">
        <v>0.23</v>
      </c>
      <c r="M25" s="28">
        <v>0.23</v>
      </c>
    </row>
    <row r="26" spans="2:13" ht="52.5" customHeight="1" x14ac:dyDescent="0.2">
      <c r="B26" s="7" t="s">
        <v>58</v>
      </c>
      <c r="C26" s="22" t="s">
        <v>205</v>
      </c>
      <c r="D26" s="31" t="s">
        <v>55</v>
      </c>
      <c r="E26" s="44">
        <f>3466.45/12651.26</f>
        <v>0.27400037624710899</v>
      </c>
      <c r="F26" s="44">
        <f>3466.45/12651.26</f>
        <v>0.27400037624710899</v>
      </c>
      <c r="G26" s="44">
        <f>3398.48/12403.2</f>
        <v>0.27400025799793598</v>
      </c>
      <c r="H26" s="44">
        <f>3398.48/12403.2</f>
        <v>0.27400025799793598</v>
      </c>
      <c r="I26" s="28">
        <v>0.27</v>
      </c>
      <c r="J26" s="28">
        <v>0.27</v>
      </c>
      <c r="K26" s="28">
        <v>0.27</v>
      </c>
      <c r="L26" s="28">
        <v>0.27</v>
      </c>
      <c r="M26" s="28">
        <v>0.27</v>
      </c>
    </row>
    <row r="27" spans="2:13" ht="52.5" customHeight="1" x14ac:dyDescent="0.2">
      <c r="B27" s="7" t="s">
        <v>59</v>
      </c>
      <c r="C27" s="22" t="s">
        <v>206</v>
      </c>
      <c r="D27" s="31" t="s">
        <v>55</v>
      </c>
      <c r="E27" s="44" t="s">
        <v>23</v>
      </c>
      <c r="F27" s="44">
        <f t="shared" ref="F27:H28" si="0">F25-E25</f>
        <v>-2.7310571945166007E-2</v>
      </c>
      <c r="G27" s="44">
        <f t="shared" si="0"/>
        <v>-3.5480264350662982E-3</v>
      </c>
      <c r="H27" s="44">
        <f t="shared" si="0"/>
        <v>3.6882579056445125E-2</v>
      </c>
      <c r="I27" s="28">
        <v>3.5999999999999997E-2</v>
      </c>
      <c r="J27" s="28">
        <v>3.5999999999999997E-2</v>
      </c>
      <c r="K27" s="28">
        <v>3.5999999999999997E-2</v>
      </c>
      <c r="L27" s="28">
        <v>3.5999999999999997E-2</v>
      </c>
      <c r="M27" s="28">
        <v>3.5999999999999997E-2</v>
      </c>
    </row>
    <row r="28" spans="2:13" ht="52.5" customHeight="1" x14ac:dyDescent="0.2">
      <c r="B28" s="7" t="s">
        <v>60</v>
      </c>
      <c r="C28" s="22" t="s">
        <v>207</v>
      </c>
      <c r="D28" s="31" t="s">
        <v>55</v>
      </c>
      <c r="E28" s="44" t="s">
        <v>23</v>
      </c>
      <c r="F28" s="45">
        <f t="shared" si="0"/>
        <v>0</v>
      </c>
      <c r="G28" s="45">
        <f t="shared" si="0"/>
        <v>-1.1824917300895521E-7</v>
      </c>
      <c r="H28" s="45">
        <f t="shared" si="0"/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</row>
    <row r="29" spans="2:13" ht="75.75" customHeight="1" x14ac:dyDescent="0.2">
      <c r="B29" s="7" t="s">
        <v>61</v>
      </c>
      <c r="C29" s="22" t="s">
        <v>208</v>
      </c>
      <c r="D29" s="31" t="s">
        <v>23</v>
      </c>
      <c r="E29" s="44">
        <f>E26/E25</f>
        <v>1.210368399800694</v>
      </c>
      <c r="F29" s="44">
        <f>F26/F25</f>
        <v>1.3764222271396203</v>
      </c>
      <c r="G29" s="44">
        <f>G26/G25</f>
        <v>1.4013991472842215</v>
      </c>
      <c r="H29" s="44">
        <f>H26/H25</f>
        <v>1.1789944653652948</v>
      </c>
      <c r="I29" s="28">
        <v>1.17</v>
      </c>
      <c r="J29" s="28">
        <v>1.17</v>
      </c>
      <c r="K29" s="28">
        <v>1.17</v>
      </c>
      <c r="L29" s="28">
        <v>1.17</v>
      </c>
      <c r="M29" s="28">
        <v>1.17</v>
      </c>
    </row>
    <row r="30" spans="2:13" ht="51" customHeight="1" x14ac:dyDescent="0.2">
      <c r="B30" s="7" t="s">
        <v>62</v>
      </c>
      <c r="C30" s="22" t="s">
        <v>209</v>
      </c>
      <c r="D30" s="31" t="s">
        <v>56</v>
      </c>
      <c r="E30" s="44">
        <f>1005809.65/81662</f>
        <v>12.316740344346208</v>
      </c>
      <c r="F30" s="44">
        <f>1084256.65/83704</f>
        <v>12.953462797476822</v>
      </c>
      <c r="G30" s="44">
        <f>865878.64/81286</f>
        <v>10.652248111605935</v>
      </c>
      <c r="H30" s="44">
        <f>813691.72/85334</f>
        <v>9.5353753486300885</v>
      </c>
      <c r="I30" s="28">
        <v>9.5299999999999994</v>
      </c>
      <c r="J30" s="28">
        <v>9.5299999999999994</v>
      </c>
      <c r="K30" s="28">
        <v>9.5299999999999994</v>
      </c>
      <c r="L30" s="28">
        <v>9.5299999999999994</v>
      </c>
      <c r="M30" s="28">
        <v>9.5299999999999994</v>
      </c>
    </row>
    <row r="31" spans="2:13" ht="48" x14ac:dyDescent="0.2">
      <c r="B31" s="7" t="s">
        <v>63</v>
      </c>
      <c r="C31" s="22" t="s">
        <v>210</v>
      </c>
      <c r="D31" s="31" t="s">
        <v>56</v>
      </c>
      <c r="E31" s="44">
        <f>8213.35/392</f>
        <v>20.952423469387757</v>
      </c>
      <c r="F31" s="44">
        <f>8213.35/392</f>
        <v>20.952423469387757</v>
      </c>
      <c r="G31" s="44">
        <f>7734.2/384</f>
        <v>20.141145833333333</v>
      </c>
      <c r="H31" s="48">
        <v>20.100000000000001</v>
      </c>
      <c r="I31" s="49">
        <v>20.100000000000001</v>
      </c>
      <c r="J31" s="6">
        <v>20.100000000000001</v>
      </c>
      <c r="K31" s="6">
        <v>20.100000000000001</v>
      </c>
      <c r="L31" s="6">
        <v>20.100000000000001</v>
      </c>
      <c r="M31" s="6">
        <v>20.100000000000001</v>
      </c>
    </row>
    <row r="32" spans="2:13" ht="54" customHeight="1" x14ac:dyDescent="0.2">
      <c r="B32" s="7" t="s">
        <v>64</v>
      </c>
      <c r="C32" s="22" t="s">
        <v>211</v>
      </c>
      <c r="D32" s="31" t="s">
        <v>56</v>
      </c>
      <c r="E32" s="44" t="s">
        <v>23</v>
      </c>
      <c r="F32" s="44">
        <f t="shared" ref="F32:H33" si="1">F30-E30</f>
        <v>0.6367224531306146</v>
      </c>
      <c r="G32" s="44">
        <f t="shared" si="1"/>
        <v>-2.3012146858708871</v>
      </c>
      <c r="H32" s="44">
        <f t="shared" si="1"/>
        <v>-1.1168727629758468</v>
      </c>
      <c r="I32" s="47">
        <f t="shared" ref="I32:M33" si="2">I30-H30</f>
        <v>-5.3753486300891495E-3</v>
      </c>
      <c r="J32" s="45">
        <f t="shared" si="2"/>
        <v>0</v>
      </c>
      <c r="K32" s="45">
        <f t="shared" si="2"/>
        <v>0</v>
      </c>
      <c r="L32" s="45">
        <f t="shared" si="2"/>
        <v>0</v>
      </c>
      <c r="M32" s="45">
        <f t="shared" si="2"/>
        <v>0</v>
      </c>
    </row>
    <row r="33" spans="2:18" ht="53.25" customHeight="1" x14ac:dyDescent="0.2">
      <c r="B33" s="7" t="s">
        <v>65</v>
      </c>
      <c r="C33" s="22" t="s">
        <v>212</v>
      </c>
      <c r="D33" s="31" t="s">
        <v>56</v>
      </c>
      <c r="E33" s="44" t="s">
        <v>23</v>
      </c>
      <c r="F33" s="44">
        <f t="shared" si="1"/>
        <v>0</v>
      </c>
      <c r="G33" s="44">
        <f t="shared" si="1"/>
        <v>-0.81127763605442382</v>
      </c>
      <c r="H33" s="44">
        <f t="shared" si="1"/>
        <v>-4.1145833333331439E-2</v>
      </c>
      <c r="I33" s="45">
        <f t="shared" si="2"/>
        <v>0</v>
      </c>
      <c r="J33" s="45">
        <f t="shared" si="2"/>
        <v>0</v>
      </c>
      <c r="K33" s="45">
        <f t="shared" si="2"/>
        <v>0</v>
      </c>
      <c r="L33" s="45">
        <f t="shared" si="2"/>
        <v>0</v>
      </c>
      <c r="M33" s="45">
        <f t="shared" si="2"/>
        <v>0</v>
      </c>
    </row>
    <row r="34" spans="2:18" ht="89.25" customHeight="1" x14ac:dyDescent="0.2">
      <c r="B34" s="7" t="s">
        <v>66</v>
      </c>
      <c r="C34" s="22" t="s">
        <v>213</v>
      </c>
      <c r="D34" s="31" t="s">
        <v>23</v>
      </c>
      <c r="E34" s="44">
        <f>E30/E31</f>
        <v>0.58784323266191174</v>
      </c>
      <c r="F34" s="44">
        <f>F30/F31</f>
        <v>0.61823219716813649</v>
      </c>
      <c r="G34" s="44">
        <f>G30/G31</f>
        <v>0.5288799455479144</v>
      </c>
      <c r="H34" s="44">
        <f t="shared" ref="H34:M34" si="3">H30/H31</f>
        <v>0.47439678351393472</v>
      </c>
      <c r="I34" s="47">
        <f t="shared" si="3"/>
        <v>0.47412935323383076</v>
      </c>
      <c r="J34" s="47">
        <f t="shared" si="3"/>
        <v>0.47412935323383076</v>
      </c>
      <c r="K34" s="47">
        <f t="shared" si="3"/>
        <v>0.47412935323383076</v>
      </c>
      <c r="L34" s="47">
        <f t="shared" si="3"/>
        <v>0.47412935323383076</v>
      </c>
      <c r="M34" s="47">
        <f t="shared" si="3"/>
        <v>0.47412935323383076</v>
      </c>
    </row>
    <row r="35" spans="2:18" ht="53.25" customHeight="1" x14ac:dyDescent="0.2">
      <c r="B35" s="7" t="s">
        <v>68</v>
      </c>
      <c r="C35" s="22" t="s">
        <v>214</v>
      </c>
      <c r="D35" s="31" t="s">
        <v>258</v>
      </c>
      <c r="E35" s="47">
        <f>38560580/81662</f>
        <v>472.19735005265608</v>
      </c>
      <c r="F35" s="47">
        <f>40779713/83704</f>
        <v>487.18953693969223</v>
      </c>
      <c r="G35" s="47">
        <f>39582838.13/81286</f>
        <v>486.95763267967425</v>
      </c>
      <c r="H35" s="47">
        <f t="shared" ref="H35:M35" si="4">41968521.67/85334</f>
        <v>491.81477101741393</v>
      </c>
      <c r="I35" s="47">
        <f t="shared" si="4"/>
        <v>491.81477101741393</v>
      </c>
      <c r="J35" s="47">
        <f t="shared" si="4"/>
        <v>491.81477101741393</v>
      </c>
      <c r="K35" s="47">
        <f t="shared" si="4"/>
        <v>491.81477101741393</v>
      </c>
      <c r="L35" s="47">
        <f t="shared" si="4"/>
        <v>491.81477101741393</v>
      </c>
      <c r="M35" s="47">
        <f t="shared" si="4"/>
        <v>491.81477101741393</v>
      </c>
      <c r="O35" s="51"/>
      <c r="P35" s="51"/>
      <c r="Q35" s="51"/>
      <c r="R35" s="51"/>
    </row>
    <row r="36" spans="2:18" ht="53.25" customHeight="1" x14ac:dyDescent="0.2">
      <c r="B36" s="7" t="s">
        <v>69</v>
      </c>
      <c r="C36" s="22" t="s">
        <v>215</v>
      </c>
      <c r="D36" s="31" t="s">
        <v>258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</row>
    <row r="37" spans="2:18" ht="52.5" customHeight="1" x14ac:dyDescent="0.2">
      <c r="B37" s="7" t="s">
        <v>70</v>
      </c>
      <c r="C37" s="22" t="s">
        <v>216</v>
      </c>
      <c r="D37" s="31" t="s">
        <v>258</v>
      </c>
      <c r="E37" s="44" t="s">
        <v>23</v>
      </c>
      <c r="F37" s="44">
        <f t="shared" ref="F37:M37" si="5">F35-E35</f>
        <v>14.992186887036155</v>
      </c>
      <c r="G37" s="44">
        <f t="shared" si="5"/>
        <v>-0.23190426001798414</v>
      </c>
      <c r="H37" s="44">
        <f t="shared" si="5"/>
        <v>4.8571383377396842</v>
      </c>
      <c r="I37" s="44">
        <f t="shared" si="5"/>
        <v>0</v>
      </c>
      <c r="J37" s="44">
        <f t="shared" si="5"/>
        <v>0</v>
      </c>
      <c r="K37" s="44">
        <f t="shared" si="5"/>
        <v>0</v>
      </c>
      <c r="L37" s="44">
        <f t="shared" si="5"/>
        <v>0</v>
      </c>
      <c r="M37" s="44">
        <f t="shared" si="5"/>
        <v>0</v>
      </c>
    </row>
    <row r="38" spans="2:18" ht="53.25" customHeight="1" x14ac:dyDescent="0.2">
      <c r="B38" s="7" t="s">
        <v>71</v>
      </c>
      <c r="C38" s="22" t="s">
        <v>217</v>
      </c>
      <c r="D38" s="31" t="s">
        <v>67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</row>
    <row r="39" spans="2:18" ht="87.75" customHeight="1" x14ac:dyDescent="0.2">
      <c r="B39" s="7" t="s">
        <v>72</v>
      </c>
      <c r="C39" s="22" t="s">
        <v>218</v>
      </c>
      <c r="D39" s="7" t="s">
        <v>23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</row>
    <row r="40" spans="2:18" ht="82.5" customHeight="1" x14ac:dyDescent="0.2">
      <c r="B40" s="7" t="s">
        <v>73</v>
      </c>
      <c r="C40" s="3" t="s">
        <v>219</v>
      </c>
      <c r="D40" s="31" t="s">
        <v>22</v>
      </c>
      <c r="E40" s="45">
        <f>38561158/(38561158+0)*100</f>
        <v>100</v>
      </c>
      <c r="F40" s="45">
        <v>100</v>
      </c>
      <c r="G40" s="45">
        <v>100</v>
      </c>
      <c r="H40" s="45">
        <v>100</v>
      </c>
      <c r="I40" s="45">
        <v>100</v>
      </c>
      <c r="J40" s="45">
        <v>100</v>
      </c>
      <c r="K40" s="45">
        <v>100</v>
      </c>
      <c r="L40" s="45">
        <v>100</v>
      </c>
      <c r="M40" s="45">
        <v>100</v>
      </c>
    </row>
    <row r="41" spans="2:18" ht="82.5" customHeight="1" x14ac:dyDescent="0.2">
      <c r="B41" s="7" t="s">
        <v>74</v>
      </c>
      <c r="C41" s="13" t="s">
        <v>221</v>
      </c>
      <c r="D41" s="31" t="s">
        <v>22</v>
      </c>
      <c r="E41" s="44">
        <f>165848.04/(165848.04+3466.45)*100</f>
        <v>97.952656030798067</v>
      </c>
      <c r="F41" s="44">
        <f>152789.23/(152789.23+3466.45)*100</f>
        <v>97.781552644998243</v>
      </c>
      <c r="G41" s="44">
        <f>153799.51/(153799.51+3398.48)*100</f>
        <v>97.838089405596079</v>
      </c>
      <c r="H41" s="45">
        <v>100</v>
      </c>
      <c r="I41" s="45">
        <v>100</v>
      </c>
      <c r="J41" s="45">
        <v>100</v>
      </c>
      <c r="K41" s="45">
        <v>100</v>
      </c>
      <c r="L41" s="45">
        <v>100</v>
      </c>
      <c r="M41" s="45">
        <v>100</v>
      </c>
    </row>
    <row r="42" spans="2:18" ht="83.25" customHeight="1" x14ac:dyDescent="0.2">
      <c r="B42" s="7" t="s">
        <v>75</v>
      </c>
      <c r="C42" s="3" t="s">
        <v>220</v>
      </c>
      <c r="D42" s="34" t="s">
        <v>22</v>
      </c>
      <c r="E42" s="44">
        <f>1005809.65/(1005809.65+8213.35)*100</f>
        <v>99.190023303218965</v>
      </c>
      <c r="F42" s="44">
        <f>1084256.65/(1084256.65+8213.35)*100</f>
        <v>99.248185304859632</v>
      </c>
      <c r="G42" s="44">
        <f>865878.64/(7734.2+865878.64)*100</f>
        <v>99.114687920566737</v>
      </c>
      <c r="H42" s="45">
        <v>100</v>
      </c>
      <c r="I42" s="45">
        <v>100</v>
      </c>
      <c r="J42" s="45">
        <v>100</v>
      </c>
      <c r="K42" s="45">
        <v>100</v>
      </c>
      <c r="L42" s="45">
        <v>100</v>
      </c>
      <c r="M42" s="45">
        <v>100</v>
      </c>
    </row>
    <row r="43" spans="2:18" ht="42" customHeight="1" x14ac:dyDescent="0.2">
      <c r="B43" s="7" t="s">
        <v>78</v>
      </c>
      <c r="C43" s="3" t="s">
        <v>222</v>
      </c>
      <c r="D43" s="7"/>
      <c r="E43" s="44"/>
      <c r="F43" s="44"/>
      <c r="G43" s="44"/>
      <c r="H43" s="44"/>
      <c r="I43" s="27"/>
      <c r="J43" s="6"/>
      <c r="K43" s="6"/>
      <c r="L43" s="6"/>
      <c r="M43" s="6"/>
    </row>
    <row r="44" spans="2:18" ht="18" customHeight="1" x14ac:dyDescent="0.2">
      <c r="B44" s="7" t="s">
        <v>79</v>
      </c>
      <c r="C44" s="6" t="s">
        <v>76</v>
      </c>
      <c r="D44" s="7" t="s">
        <v>22</v>
      </c>
      <c r="E44" s="44">
        <f>229177.85/14781104</f>
        <v>1.5504785704775504E-2</v>
      </c>
      <c r="F44" s="44">
        <f>302617.9/18193472</f>
        <v>1.6633323205158423E-2</v>
      </c>
      <c r="G44" s="44">
        <f>349902.79/15824676</f>
        <v>2.2111213525003608E-2</v>
      </c>
      <c r="H44" s="44">
        <f>401009.97/16326034</f>
        <v>2.456260779562262E-2</v>
      </c>
      <c r="I44" s="27">
        <v>2.4E-2</v>
      </c>
      <c r="J44" s="6">
        <v>2.4E-2</v>
      </c>
      <c r="K44" s="6">
        <v>2.4E-2</v>
      </c>
      <c r="L44" s="6">
        <v>2.4E-2</v>
      </c>
      <c r="M44" s="6">
        <v>2.4E-2</v>
      </c>
    </row>
    <row r="45" spans="2:18" ht="17.25" customHeight="1" x14ac:dyDescent="0.2">
      <c r="B45" s="6" t="s">
        <v>80</v>
      </c>
      <c r="C45" s="6" t="s">
        <v>77</v>
      </c>
      <c r="D45" s="7" t="s">
        <v>22</v>
      </c>
      <c r="E45" s="44">
        <f>229177.85/14781104</f>
        <v>1.5504785704775504E-2</v>
      </c>
      <c r="F45" s="44">
        <f>303617.9/14781104</f>
        <v>2.0540948768102845E-2</v>
      </c>
      <c r="G45" s="44">
        <f>349902.79/14781104</f>
        <v>2.3672304179714856E-2</v>
      </c>
      <c r="H45" s="44">
        <f>401009.97/14781104</f>
        <v>2.7129906534721627E-2</v>
      </c>
      <c r="I45" s="27">
        <v>2.7E-2</v>
      </c>
      <c r="J45" s="6">
        <v>2.7E-2</v>
      </c>
      <c r="K45" s="6">
        <v>2.7E-2</v>
      </c>
      <c r="L45" s="6">
        <v>2.7E-2</v>
      </c>
      <c r="M45" s="6">
        <v>2.7E-2</v>
      </c>
    </row>
    <row r="46" spans="2:18" ht="47.25" customHeight="1" x14ac:dyDescent="0.2">
      <c r="B46" s="24" t="s">
        <v>81</v>
      </c>
      <c r="C46" s="3" t="s">
        <v>259</v>
      </c>
      <c r="D46" s="6"/>
      <c r="E46" s="44"/>
      <c r="F46" s="44"/>
      <c r="G46" s="44"/>
      <c r="H46" s="44"/>
      <c r="I46" s="27"/>
      <c r="J46" s="6"/>
      <c r="K46" s="6"/>
      <c r="L46" s="6"/>
      <c r="M46" s="6"/>
    </row>
    <row r="47" spans="2:18" ht="15.75" customHeight="1" x14ac:dyDescent="0.2">
      <c r="B47" s="24" t="s">
        <v>82</v>
      </c>
      <c r="C47" s="6" t="s">
        <v>76</v>
      </c>
      <c r="D47" s="6" t="s">
        <v>40</v>
      </c>
      <c r="E47" s="44"/>
      <c r="F47" s="44">
        <f t="shared" ref="F47:H48" si="6">F44-E44</f>
        <v>1.1285375003829198E-3</v>
      </c>
      <c r="G47" s="44">
        <f t="shared" si="6"/>
        <v>5.4778903198451842E-3</v>
      </c>
      <c r="H47" s="44">
        <f t="shared" si="6"/>
        <v>2.4513942706190124E-3</v>
      </c>
      <c r="I47" s="27">
        <v>2.5000000000000001E-3</v>
      </c>
      <c r="J47" s="6">
        <v>2.5000000000000001E-3</v>
      </c>
      <c r="K47" s="6">
        <v>2.5000000000000001E-3</v>
      </c>
      <c r="L47" s="6">
        <v>2.5000000000000001E-3</v>
      </c>
      <c r="M47" s="6">
        <v>2.5000000000000001E-3</v>
      </c>
    </row>
    <row r="48" spans="2:18" ht="15.75" customHeight="1" x14ac:dyDescent="0.2">
      <c r="B48" s="24" t="s">
        <v>83</v>
      </c>
      <c r="C48" s="6" t="s">
        <v>77</v>
      </c>
      <c r="D48" s="6" t="s">
        <v>40</v>
      </c>
      <c r="E48" s="44"/>
      <c r="F48" s="44">
        <f t="shared" si="6"/>
        <v>5.0361630633273414E-3</v>
      </c>
      <c r="G48" s="44">
        <f t="shared" si="6"/>
        <v>3.1313554116120107E-3</v>
      </c>
      <c r="H48" s="44">
        <f t="shared" si="6"/>
        <v>3.4576023550067711E-3</v>
      </c>
      <c r="I48" s="27">
        <v>3.5000000000000001E-3</v>
      </c>
      <c r="J48" s="6">
        <v>3.5000000000000001E-3</v>
      </c>
      <c r="K48" s="6">
        <v>3.5000000000000001E-3</v>
      </c>
      <c r="L48" s="6">
        <v>3.5000000000000001E-3</v>
      </c>
      <c r="M48" s="6">
        <v>3.5000000000000001E-3</v>
      </c>
    </row>
    <row r="49" spans="2:13" ht="74.25" customHeight="1" x14ac:dyDescent="0.2">
      <c r="B49" s="7" t="s">
        <v>84</v>
      </c>
      <c r="C49" s="16" t="s">
        <v>223</v>
      </c>
      <c r="D49" s="31" t="s">
        <v>22</v>
      </c>
      <c r="E49" s="45">
        <v>0</v>
      </c>
      <c r="F49" s="45">
        <v>0</v>
      </c>
      <c r="G49" s="45">
        <v>0</v>
      </c>
      <c r="H49" s="47">
        <f>2/214*100</f>
        <v>0.93457943925233633</v>
      </c>
      <c r="I49" s="28">
        <f>84/214*100</f>
        <v>39.252336448598129</v>
      </c>
      <c r="J49" s="6">
        <f>214/214*100</f>
        <v>100</v>
      </c>
      <c r="K49" s="29" t="s">
        <v>23</v>
      </c>
      <c r="L49" s="29" t="s">
        <v>23</v>
      </c>
      <c r="M49" s="29" t="s">
        <v>23</v>
      </c>
    </row>
    <row r="50" spans="2:13" ht="36" customHeight="1" x14ac:dyDescent="0.2">
      <c r="B50" s="7" t="s">
        <v>86</v>
      </c>
      <c r="C50" s="16" t="s">
        <v>85</v>
      </c>
      <c r="D50" s="31" t="s">
        <v>4</v>
      </c>
      <c r="E50" s="45">
        <v>0</v>
      </c>
      <c r="F50" s="45">
        <v>0</v>
      </c>
      <c r="G50" s="45">
        <v>0</v>
      </c>
      <c r="H50" s="45">
        <v>0</v>
      </c>
      <c r="I50" s="46">
        <v>2</v>
      </c>
      <c r="J50" s="6">
        <v>2</v>
      </c>
      <c r="K50" s="6">
        <v>2</v>
      </c>
      <c r="L50" s="6">
        <v>2</v>
      </c>
      <c r="M50" s="6">
        <v>2</v>
      </c>
    </row>
    <row r="51" spans="2:13" ht="63.75" customHeight="1" x14ac:dyDescent="0.2">
      <c r="B51" s="7" t="s">
        <v>87</v>
      </c>
      <c r="C51" s="16" t="s">
        <v>129</v>
      </c>
      <c r="D51" s="31" t="s">
        <v>22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</row>
    <row r="52" spans="2:13" ht="84.75" customHeight="1" x14ac:dyDescent="0.2">
      <c r="B52" s="7" t="s">
        <v>88</v>
      </c>
      <c r="C52" s="16" t="s">
        <v>89</v>
      </c>
      <c r="D52" s="31" t="s">
        <v>22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</row>
    <row r="53" spans="2:13" x14ac:dyDescent="0.2">
      <c r="B53" s="103" t="s">
        <v>90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104"/>
    </row>
    <row r="54" spans="2:13" ht="69" customHeight="1" x14ac:dyDescent="0.2">
      <c r="B54" s="7" t="s">
        <v>107</v>
      </c>
      <c r="C54" s="3" t="s">
        <v>224</v>
      </c>
      <c r="D54" s="31" t="s">
        <v>22</v>
      </c>
      <c r="E54" s="27">
        <f>18517197/23146496*100</f>
        <v>80.000000864061676</v>
      </c>
      <c r="F54" s="27">
        <f>25076207/30212298*100</f>
        <v>82.99999887463045</v>
      </c>
      <c r="G54" s="27">
        <f>29030887/33710267*100</f>
        <v>86.118828426959652</v>
      </c>
      <c r="H54" s="27">
        <f>30991528/35117067*100</f>
        <v>88.252039955386934</v>
      </c>
      <c r="I54" s="6">
        <v>100</v>
      </c>
      <c r="J54" s="6">
        <v>100</v>
      </c>
      <c r="K54" s="6">
        <v>100</v>
      </c>
      <c r="L54" s="6">
        <v>100</v>
      </c>
      <c r="M54" s="6">
        <v>100</v>
      </c>
    </row>
    <row r="55" spans="2:13" ht="82.5" customHeight="1" x14ac:dyDescent="0.2">
      <c r="B55" s="7" t="s">
        <v>108</v>
      </c>
      <c r="C55" s="3" t="s">
        <v>225</v>
      </c>
      <c r="D55" s="31" t="s">
        <v>22</v>
      </c>
      <c r="E55" s="46">
        <v>100</v>
      </c>
      <c r="F55" s="46">
        <v>100</v>
      </c>
      <c r="G55" s="46">
        <v>100</v>
      </c>
      <c r="H55" s="46">
        <v>100</v>
      </c>
      <c r="I55" s="46">
        <v>100</v>
      </c>
      <c r="J55" s="46">
        <v>100</v>
      </c>
      <c r="K55" s="46">
        <v>100</v>
      </c>
      <c r="L55" s="46">
        <v>100</v>
      </c>
      <c r="M55" s="46">
        <v>100</v>
      </c>
    </row>
    <row r="56" spans="2:13" ht="69.75" customHeight="1" x14ac:dyDescent="0.2">
      <c r="B56" s="7" t="s">
        <v>109</v>
      </c>
      <c r="C56" s="3" t="s">
        <v>226</v>
      </c>
      <c r="D56" s="31" t="s">
        <v>22</v>
      </c>
      <c r="E56" s="27">
        <f>893.6/7370.5*100</f>
        <v>12.124007869208331</v>
      </c>
      <c r="F56" s="27">
        <f>913.6/6515.5*100</f>
        <v>14.021947663264523</v>
      </c>
      <c r="G56" s="27">
        <f>1372.6/7538*100</f>
        <v>18.2090740249403</v>
      </c>
      <c r="H56" s="27">
        <f>1393.2/7469.8*100</f>
        <v>18.651101769793033</v>
      </c>
      <c r="I56" s="46">
        <v>100</v>
      </c>
      <c r="J56" s="46">
        <v>100</v>
      </c>
      <c r="K56" s="46">
        <v>100</v>
      </c>
      <c r="L56" s="46">
        <v>100</v>
      </c>
      <c r="M56" s="46">
        <v>100</v>
      </c>
    </row>
    <row r="57" spans="2:13" ht="81" customHeight="1" x14ac:dyDescent="0.2">
      <c r="B57" s="7" t="s">
        <v>110</v>
      </c>
      <c r="C57" s="3" t="s">
        <v>227</v>
      </c>
      <c r="D57" s="31" t="s">
        <v>22</v>
      </c>
      <c r="E57" s="27">
        <f>475268/1942782.56*100</f>
        <v>24.463262630893702</v>
      </c>
      <c r="F57" s="27">
        <f>482721/1371203.94*100</f>
        <v>35.204172473425075</v>
      </c>
      <c r="G57" s="27">
        <f>526305/924302.37*100</f>
        <v>56.940782268036386</v>
      </c>
      <c r="H57" s="27">
        <f>674208/865711.4*100</f>
        <v>77.879071478093039</v>
      </c>
      <c r="I57" s="46">
        <v>100</v>
      </c>
      <c r="J57" s="46">
        <v>100</v>
      </c>
      <c r="K57" s="46">
        <v>100</v>
      </c>
      <c r="L57" s="46">
        <v>100</v>
      </c>
      <c r="M57" s="46">
        <v>100</v>
      </c>
    </row>
    <row r="58" spans="2:13" ht="68.25" customHeight="1" x14ac:dyDescent="0.2">
      <c r="B58" s="7" t="s">
        <v>111</v>
      </c>
      <c r="C58" s="3" t="s">
        <v>228</v>
      </c>
      <c r="D58" s="31" t="s">
        <v>22</v>
      </c>
      <c r="E58" s="27">
        <f>37855/75640*100</f>
        <v>50.0462718138551</v>
      </c>
      <c r="F58" s="27">
        <f>52328/110814*100</f>
        <v>47.221470211345135</v>
      </c>
      <c r="G58" s="27">
        <f>48324/95362*100</f>
        <v>50.674272771124762</v>
      </c>
      <c r="H58" s="27">
        <f>54161/112247*100</f>
        <v>48.25162365141162</v>
      </c>
      <c r="I58" s="46">
        <v>100</v>
      </c>
      <c r="J58" s="46">
        <v>100</v>
      </c>
      <c r="K58" s="46">
        <v>100</v>
      </c>
      <c r="L58" s="46">
        <v>100</v>
      </c>
      <c r="M58" s="46">
        <v>100</v>
      </c>
    </row>
    <row r="59" spans="2:13" ht="81" customHeight="1" x14ac:dyDescent="0.2">
      <c r="B59" s="7" t="s">
        <v>112</v>
      </c>
      <c r="C59" s="3" t="s">
        <v>229</v>
      </c>
      <c r="D59" s="31" t="s">
        <v>22</v>
      </c>
      <c r="E59" s="27">
        <f>3273013/21982894*100</f>
        <v>14.888908621403532</v>
      </c>
      <c r="F59" s="27">
        <f>4353026/20103046*100</f>
        <v>21.653564340448707</v>
      </c>
      <c r="G59" s="27">
        <f>10328499/20645129*100</f>
        <v>50.028745279334416</v>
      </c>
      <c r="H59" s="27">
        <f>8530310/19057934*100</f>
        <v>44.75988845380617</v>
      </c>
      <c r="I59" s="46">
        <v>100</v>
      </c>
      <c r="J59" s="46">
        <v>100</v>
      </c>
      <c r="K59" s="46">
        <v>100</v>
      </c>
      <c r="L59" s="46">
        <v>100</v>
      </c>
      <c r="M59" s="46">
        <v>100</v>
      </c>
    </row>
    <row r="60" spans="2:13" ht="81" customHeight="1" x14ac:dyDescent="0.2">
      <c r="B60" s="7" t="s">
        <v>113</v>
      </c>
      <c r="C60" s="3" t="s">
        <v>230</v>
      </c>
      <c r="D60" s="31" t="s">
        <v>22</v>
      </c>
      <c r="E60" s="46">
        <f>3243/3243*100</f>
        <v>100</v>
      </c>
      <c r="F60" s="46">
        <v>100</v>
      </c>
      <c r="G60" s="46">
        <v>100</v>
      </c>
      <c r="H60" s="46">
        <v>100</v>
      </c>
      <c r="I60" s="46">
        <v>100</v>
      </c>
      <c r="J60" s="46">
        <v>100</v>
      </c>
      <c r="K60" s="46">
        <v>100</v>
      </c>
      <c r="L60" s="46">
        <v>100</v>
      </c>
      <c r="M60" s="46">
        <v>100</v>
      </c>
    </row>
    <row r="61" spans="2:13" ht="82.5" customHeight="1" x14ac:dyDescent="0.2">
      <c r="B61" s="7" t="s">
        <v>118</v>
      </c>
      <c r="C61" s="3" t="s">
        <v>114</v>
      </c>
      <c r="D61" s="31" t="s">
        <v>55</v>
      </c>
      <c r="E61" s="27">
        <f>(893.6+475268)/1322390.01</f>
        <v>0.36007652538149465</v>
      </c>
      <c r="F61" s="27">
        <f>(913.6+482721)/1559378.2</f>
        <v>0.31014580042224521</v>
      </c>
      <c r="G61" s="27">
        <f>(1372.6+526305)/1743532.3</f>
        <v>0.302648594465385</v>
      </c>
      <c r="H61" s="27">
        <f>(1393.2+674208)/1965290.08</f>
        <v>0.3437666565741786</v>
      </c>
      <c r="I61" s="6">
        <v>0.34</v>
      </c>
      <c r="J61" s="6">
        <v>0.34</v>
      </c>
      <c r="K61" s="6">
        <v>0.34</v>
      </c>
      <c r="L61" s="6">
        <v>0.34</v>
      </c>
      <c r="M61" s="6">
        <v>0.34</v>
      </c>
    </row>
    <row r="62" spans="2:13" ht="63.75" x14ac:dyDescent="0.2">
      <c r="B62" s="7" t="s">
        <v>119</v>
      </c>
      <c r="C62" s="3" t="s">
        <v>115</v>
      </c>
      <c r="D62" s="31" t="s">
        <v>55</v>
      </c>
      <c r="E62" s="27">
        <f>(7370.5-893.6)/5905136.8</f>
        <v>1.0968247170836075E-3</v>
      </c>
      <c r="F62" s="27">
        <f>(6515.5-913.6)/5879412.3</f>
        <v>9.5279931295173836E-4</v>
      </c>
      <c r="G62" s="27">
        <f>(7538-1372.6)/5869987.1</f>
        <v>1.0503259879395647E-3</v>
      </c>
      <c r="H62" s="27">
        <f>(7469.8-1393.2)/5865515.9</f>
        <v>1.0359873033504181E-3</v>
      </c>
      <c r="I62" s="6">
        <v>1E-3</v>
      </c>
      <c r="J62" s="6">
        <v>1E-3</v>
      </c>
      <c r="K62" s="6">
        <v>1E-3</v>
      </c>
      <c r="L62" s="6">
        <v>1E-3</v>
      </c>
      <c r="M62" s="6">
        <v>1E-3</v>
      </c>
    </row>
    <row r="63" spans="2:13" ht="84.75" customHeight="1" x14ac:dyDescent="0.2">
      <c r="B63" s="7" t="s">
        <v>120</v>
      </c>
      <c r="C63" s="3" t="s">
        <v>116</v>
      </c>
      <c r="D63" s="6"/>
      <c r="E63" s="27"/>
      <c r="F63" s="27"/>
      <c r="G63" s="27"/>
      <c r="H63" s="27"/>
      <c r="I63" s="6"/>
      <c r="J63" s="6"/>
      <c r="K63" s="6"/>
      <c r="L63" s="6"/>
      <c r="M63" s="6"/>
    </row>
    <row r="64" spans="2:13" x14ac:dyDescent="0.2">
      <c r="B64" s="7" t="s">
        <v>121</v>
      </c>
      <c r="C64" s="6" t="s">
        <v>76</v>
      </c>
      <c r="D64" s="7" t="s">
        <v>55</v>
      </c>
      <c r="E64" s="27"/>
      <c r="F64" s="27">
        <f>F61-E61</f>
        <v>-4.993072495924944E-2</v>
      </c>
      <c r="G64" s="27">
        <f>G61-F61</f>
        <v>-7.497205956860209E-3</v>
      </c>
      <c r="H64" s="27">
        <f>H61-G61</f>
        <v>4.1118062108793596E-2</v>
      </c>
      <c r="I64" s="6">
        <v>0.04</v>
      </c>
      <c r="J64" s="6">
        <v>0.04</v>
      </c>
      <c r="K64" s="6">
        <v>0.04</v>
      </c>
      <c r="L64" s="6">
        <v>0.04</v>
      </c>
      <c r="M64" s="6">
        <v>0.04</v>
      </c>
    </row>
    <row r="65" spans="2:13" x14ac:dyDescent="0.2">
      <c r="B65" s="7" t="s">
        <v>122</v>
      </c>
      <c r="C65" s="6" t="s">
        <v>77</v>
      </c>
      <c r="D65" s="7" t="s">
        <v>55</v>
      </c>
      <c r="E65" s="27"/>
      <c r="F65" s="27">
        <f>F61-E61</f>
        <v>-4.993072495924944E-2</v>
      </c>
      <c r="G65" s="27">
        <f>G61-E61</f>
        <v>-5.7427930916109649E-2</v>
      </c>
      <c r="H65" s="27">
        <f t="shared" ref="H65:M65" si="7">H61-E61</f>
        <v>-1.6309868807316052E-2</v>
      </c>
      <c r="I65" s="27">
        <f t="shared" si="7"/>
        <v>2.9854199577754814E-2</v>
      </c>
      <c r="J65" s="27">
        <f t="shared" si="7"/>
        <v>3.7351405534615023E-2</v>
      </c>
      <c r="K65" s="27">
        <f t="shared" si="7"/>
        <v>-3.7666565741785729E-3</v>
      </c>
      <c r="L65" s="27">
        <f t="shared" si="7"/>
        <v>0</v>
      </c>
      <c r="M65" s="27">
        <f t="shared" si="7"/>
        <v>0</v>
      </c>
    </row>
    <row r="66" spans="2:13" ht="71.25" customHeight="1" x14ac:dyDescent="0.2">
      <c r="B66" s="7" t="s">
        <v>123</v>
      </c>
      <c r="C66" s="3" t="s">
        <v>117</v>
      </c>
      <c r="D66" s="6"/>
      <c r="E66" s="27"/>
      <c r="F66" s="27"/>
      <c r="G66" s="27"/>
      <c r="H66" s="27"/>
      <c r="I66" s="6"/>
      <c r="J66" s="6"/>
      <c r="K66" s="6"/>
      <c r="L66" s="6"/>
      <c r="M66" s="6"/>
    </row>
    <row r="67" spans="2:13" x14ac:dyDescent="0.2">
      <c r="B67" s="7" t="s">
        <v>124</v>
      </c>
      <c r="C67" s="6" t="s">
        <v>76</v>
      </c>
      <c r="D67" s="7" t="s">
        <v>55</v>
      </c>
      <c r="E67" s="27"/>
      <c r="F67" s="27">
        <f t="shared" ref="F67:M67" si="8">F62-E62</f>
        <v>-1.4402540413186913E-4</v>
      </c>
      <c r="G67" s="27">
        <f t="shared" si="8"/>
        <v>9.7526674987826389E-5</v>
      </c>
      <c r="H67" s="27">
        <f t="shared" si="8"/>
        <v>-1.433868458914668E-5</v>
      </c>
      <c r="I67" s="27">
        <f t="shared" si="8"/>
        <v>-3.5987303350418047E-5</v>
      </c>
      <c r="J67" s="27">
        <f t="shared" si="8"/>
        <v>0</v>
      </c>
      <c r="K67" s="27">
        <f t="shared" si="8"/>
        <v>0</v>
      </c>
      <c r="L67" s="27">
        <f t="shared" si="8"/>
        <v>0</v>
      </c>
      <c r="M67" s="27">
        <f t="shared" si="8"/>
        <v>0</v>
      </c>
    </row>
    <row r="68" spans="2:13" x14ac:dyDescent="0.2">
      <c r="B68" s="7" t="s">
        <v>125</v>
      </c>
      <c r="C68" s="6" t="s">
        <v>77</v>
      </c>
      <c r="D68" s="7" t="s">
        <v>55</v>
      </c>
      <c r="E68" s="27"/>
      <c r="F68" s="27">
        <f>F62-E62</f>
        <v>-1.4402540413186913E-4</v>
      </c>
      <c r="G68" s="27">
        <f>G62-E62</f>
        <v>-4.6498729144042739E-5</v>
      </c>
      <c r="H68" s="27">
        <f t="shared" ref="H68:M68" si="9">H62-E62</f>
        <v>-6.0837413733189419E-5</v>
      </c>
      <c r="I68" s="27">
        <f t="shared" si="9"/>
        <v>4.7200687048261662E-5</v>
      </c>
      <c r="J68" s="27">
        <f t="shared" si="9"/>
        <v>-5.0325987939564727E-5</v>
      </c>
      <c r="K68" s="27">
        <f t="shared" si="9"/>
        <v>-3.5987303350418047E-5</v>
      </c>
      <c r="L68" s="27">
        <f t="shared" si="9"/>
        <v>0</v>
      </c>
      <c r="M68" s="27">
        <f t="shared" si="9"/>
        <v>0</v>
      </c>
    </row>
    <row r="69" spans="2:13" ht="96" customHeight="1" x14ac:dyDescent="0.2">
      <c r="B69" s="7" t="s">
        <v>130</v>
      </c>
      <c r="C69" s="3" t="s">
        <v>126</v>
      </c>
      <c r="D69" s="6"/>
      <c r="E69" s="27"/>
      <c r="F69" s="27"/>
      <c r="G69" s="27"/>
      <c r="H69" s="27"/>
      <c r="I69" s="6"/>
      <c r="J69" s="6"/>
      <c r="K69" s="6"/>
      <c r="L69" s="6"/>
      <c r="M69" s="6"/>
    </row>
    <row r="70" spans="2:13" x14ac:dyDescent="0.2">
      <c r="B70" s="7" t="s">
        <v>131</v>
      </c>
      <c r="C70" s="6" t="s">
        <v>76</v>
      </c>
      <c r="D70" s="7" t="s">
        <v>23</v>
      </c>
      <c r="E70" s="27">
        <f t="shared" ref="E70:M70" si="10">E62/E61</f>
        <v>3.0460878168093331E-3</v>
      </c>
      <c r="F70" s="27">
        <f t="shared" si="10"/>
        <v>3.0721012880218215E-3</v>
      </c>
      <c r="G70" s="27">
        <f t="shared" si="10"/>
        <v>3.4704472683737982E-3</v>
      </c>
      <c r="H70" s="27">
        <f t="shared" si="10"/>
        <v>3.0136352189435536E-3</v>
      </c>
      <c r="I70" s="27">
        <f t="shared" si="10"/>
        <v>2.9411764705882353E-3</v>
      </c>
      <c r="J70" s="27">
        <f t="shared" si="10"/>
        <v>2.9411764705882353E-3</v>
      </c>
      <c r="K70" s="27">
        <f t="shared" si="10"/>
        <v>2.9411764705882353E-3</v>
      </c>
      <c r="L70" s="27">
        <f t="shared" si="10"/>
        <v>2.9411764705882353E-3</v>
      </c>
      <c r="M70" s="27">
        <f t="shared" si="10"/>
        <v>2.9411764705882353E-3</v>
      </c>
    </row>
    <row r="71" spans="2:13" x14ac:dyDescent="0.2">
      <c r="B71" s="6" t="s">
        <v>132</v>
      </c>
      <c r="C71" s="6" t="s">
        <v>77</v>
      </c>
      <c r="D71" s="7" t="s">
        <v>23</v>
      </c>
      <c r="E71" s="27">
        <f>E62/E61</f>
        <v>3.0460878168093331E-3</v>
      </c>
      <c r="F71" s="27">
        <f>F62/E61</f>
        <v>2.6461022749046594E-3</v>
      </c>
      <c r="G71" s="27">
        <f>G62/E61</f>
        <v>2.9169521307359958E-3</v>
      </c>
      <c r="H71" s="27">
        <f t="shared" ref="H71:M71" si="11">H62/E61</f>
        <v>2.8771309161373629E-3</v>
      </c>
      <c r="I71" s="27">
        <f t="shared" si="11"/>
        <v>3.2242899908319217E-3</v>
      </c>
      <c r="J71" s="27">
        <f t="shared" si="11"/>
        <v>3.3041620489480698E-3</v>
      </c>
      <c r="K71" s="27">
        <f t="shared" si="11"/>
        <v>2.9089499544997848E-3</v>
      </c>
      <c r="L71" s="27">
        <f t="shared" si="11"/>
        <v>2.9411764705882353E-3</v>
      </c>
      <c r="M71" s="27">
        <f t="shared" si="11"/>
        <v>2.9411764705882353E-3</v>
      </c>
    </row>
    <row r="72" spans="2:13" ht="82.5" customHeight="1" x14ac:dyDescent="0.2">
      <c r="B72" s="6" t="s">
        <v>134</v>
      </c>
      <c r="C72" s="36" t="s">
        <v>231</v>
      </c>
      <c r="D72" s="6" t="s">
        <v>133</v>
      </c>
      <c r="E72" s="27">
        <f>(37855+3273013)/2470714.8</f>
        <v>1.3400445895252662</v>
      </c>
      <c r="F72" s="27">
        <f>(52328+4353026)/2737682.8</f>
        <v>1.6091542818620186</v>
      </c>
      <c r="G72" s="27">
        <f>(48324+10328499)/2931379.08</f>
        <v>3.5399116650583449</v>
      </c>
      <c r="H72" s="27">
        <f>(54161+8530310)/3177902.3</f>
        <v>2.7013011067080321</v>
      </c>
      <c r="I72" s="28">
        <v>2.7</v>
      </c>
      <c r="J72" s="28">
        <v>2.7</v>
      </c>
      <c r="K72" s="6">
        <v>2.7</v>
      </c>
      <c r="L72" s="6">
        <v>2.7</v>
      </c>
      <c r="M72" s="6">
        <v>2.7</v>
      </c>
    </row>
    <row r="73" spans="2:13" ht="69" customHeight="1" x14ac:dyDescent="0.2">
      <c r="B73" s="6" t="s">
        <v>136</v>
      </c>
      <c r="C73" s="36" t="s">
        <v>135</v>
      </c>
      <c r="D73" s="6" t="s">
        <v>133</v>
      </c>
      <c r="E73" s="27">
        <f>(75640-37855)/4756812</f>
        <v>7.9433452488767691E-3</v>
      </c>
      <c r="F73" s="27">
        <f>(110814-52328)/4701107.7</f>
        <v>1.2440897705874723E-2</v>
      </c>
      <c r="G73" s="27">
        <f>(95362-48324)/2931379.08</f>
        <v>1.6046372276082424E-2</v>
      </c>
      <c r="H73" s="27">
        <f>(112247-54161)/3177902.3</f>
        <v>1.8278094955908493E-2</v>
      </c>
      <c r="I73" s="6">
        <v>1.7999999999999999E-2</v>
      </c>
      <c r="J73" s="6">
        <v>1.7999999999999999E-2</v>
      </c>
      <c r="K73" s="6">
        <v>1.7999999999999999E-2</v>
      </c>
      <c r="L73" s="6">
        <v>1.7999999999999999E-2</v>
      </c>
      <c r="M73" s="6">
        <v>1.7999999999999999E-2</v>
      </c>
    </row>
    <row r="74" spans="2:13" ht="82.5" customHeight="1" x14ac:dyDescent="0.2">
      <c r="B74" s="6" t="s">
        <v>137</v>
      </c>
      <c r="C74" s="36" t="s">
        <v>232</v>
      </c>
      <c r="D74" s="6"/>
      <c r="E74" s="27"/>
      <c r="F74" s="27"/>
      <c r="G74" s="27"/>
      <c r="H74" s="27"/>
      <c r="I74" s="6"/>
      <c r="J74" s="6"/>
      <c r="K74" s="6"/>
      <c r="L74" s="6"/>
      <c r="M74" s="6"/>
    </row>
    <row r="75" spans="2:13" x14ac:dyDescent="0.2">
      <c r="B75" s="6" t="s">
        <v>138</v>
      </c>
      <c r="C75" s="35" t="s">
        <v>76</v>
      </c>
      <c r="D75" s="6" t="s">
        <v>133</v>
      </c>
      <c r="E75" s="43" t="s">
        <v>23</v>
      </c>
      <c r="F75" s="27">
        <f>F72-E72</f>
        <v>0.26910969233675242</v>
      </c>
      <c r="G75" s="27">
        <f>G72-F72</f>
        <v>1.9307573831963263</v>
      </c>
      <c r="H75" s="27">
        <f>H72-G72</f>
        <v>-0.83861055835031273</v>
      </c>
      <c r="I75" s="6">
        <v>0.83</v>
      </c>
      <c r="J75" s="6">
        <v>0.83</v>
      </c>
      <c r="K75" s="6">
        <v>0.83</v>
      </c>
      <c r="L75" s="6">
        <v>0.83</v>
      </c>
      <c r="M75" s="6">
        <v>0.83</v>
      </c>
    </row>
    <row r="76" spans="2:13" x14ac:dyDescent="0.2">
      <c r="B76" s="6" t="s">
        <v>139</v>
      </c>
      <c r="C76" s="35" t="s">
        <v>77</v>
      </c>
      <c r="D76" s="6" t="s">
        <v>133</v>
      </c>
      <c r="E76" s="43" t="s">
        <v>23</v>
      </c>
      <c r="F76" s="27">
        <f>F72-E72</f>
        <v>0.26910969233675242</v>
      </c>
      <c r="G76" s="27">
        <f>G72-E72</f>
        <v>2.1998670755330787</v>
      </c>
      <c r="H76" s="27">
        <f>H72-E72</f>
        <v>1.361256517182766</v>
      </c>
      <c r="I76" s="6">
        <v>1.36</v>
      </c>
      <c r="J76" s="6">
        <v>1.36</v>
      </c>
      <c r="K76" s="6">
        <v>1.36</v>
      </c>
      <c r="L76" s="6">
        <v>1.36</v>
      </c>
      <c r="M76" s="6">
        <v>1.36</v>
      </c>
    </row>
    <row r="77" spans="2:13" ht="67.5" customHeight="1" x14ac:dyDescent="0.2">
      <c r="B77" s="6" t="s">
        <v>140</v>
      </c>
      <c r="C77" s="36" t="s">
        <v>233</v>
      </c>
      <c r="D77" s="6"/>
      <c r="E77" s="27"/>
      <c r="F77" s="27"/>
      <c r="G77" s="27"/>
      <c r="H77" s="27"/>
      <c r="I77" s="6"/>
      <c r="J77" s="6"/>
      <c r="K77" s="6"/>
      <c r="L77" s="6"/>
      <c r="M77" s="6"/>
    </row>
    <row r="78" spans="2:13" x14ac:dyDescent="0.2">
      <c r="B78" s="6" t="s">
        <v>141</v>
      </c>
      <c r="C78" s="35" t="s">
        <v>76</v>
      </c>
      <c r="D78" s="6" t="s">
        <v>133</v>
      </c>
      <c r="E78" s="43" t="s">
        <v>23</v>
      </c>
      <c r="F78" s="27">
        <f>F73-E73</f>
        <v>4.4975524569979535E-3</v>
      </c>
      <c r="G78" s="27">
        <f>G73-F73</f>
        <v>3.6054745702077014E-3</v>
      </c>
      <c r="H78" s="27">
        <f>H73-G73</f>
        <v>2.2317226798260689E-3</v>
      </c>
      <c r="I78" s="6">
        <v>2E-3</v>
      </c>
      <c r="J78" s="6">
        <v>2E-3</v>
      </c>
      <c r="K78" s="6">
        <v>2E-3</v>
      </c>
      <c r="L78" s="6">
        <v>2E-3</v>
      </c>
      <c r="M78" s="6">
        <v>2E-3</v>
      </c>
    </row>
    <row r="79" spans="2:13" x14ac:dyDescent="0.2">
      <c r="B79" s="6" t="s">
        <v>142</v>
      </c>
      <c r="C79" s="35" t="s">
        <v>77</v>
      </c>
      <c r="D79" s="6" t="s">
        <v>133</v>
      </c>
      <c r="E79" s="43" t="s">
        <v>23</v>
      </c>
      <c r="F79" s="27">
        <f>F73-E73</f>
        <v>4.4975524569979535E-3</v>
      </c>
      <c r="G79" s="27">
        <f>G73-E73</f>
        <v>8.1030270272056549E-3</v>
      </c>
      <c r="H79" s="27">
        <f>H73-E73</f>
        <v>1.0334749707031724E-2</v>
      </c>
      <c r="I79" s="6">
        <v>0.01</v>
      </c>
      <c r="J79" s="6">
        <v>0.01</v>
      </c>
      <c r="K79" s="6">
        <v>0.01</v>
      </c>
      <c r="L79" s="6">
        <v>0.01</v>
      </c>
      <c r="M79" s="6">
        <v>0.01</v>
      </c>
    </row>
    <row r="80" spans="2:13" ht="95.25" customHeight="1" x14ac:dyDescent="0.2">
      <c r="B80" s="6" t="s">
        <v>143</v>
      </c>
      <c r="C80" s="36" t="s">
        <v>234</v>
      </c>
      <c r="D80" s="6"/>
      <c r="E80" s="27"/>
      <c r="F80" s="27"/>
      <c r="G80" s="27"/>
      <c r="H80" s="27"/>
      <c r="I80" s="6"/>
      <c r="J80" s="6"/>
      <c r="K80" s="6"/>
      <c r="L80" s="6"/>
      <c r="M80" s="6"/>
    </row>
    <row r="81" spans="1:13" x14ac:dyDescent="0.2">
      <c r="B81" s="6" t="s">
        <v>144</v>
      </c>
      <c r="C81" s="35" t="s">
        <v>76</v>
      </c>
      <c r="D81" s="31" t="s">
        <v>23</v>
      </c>
      <c r="E81" s="27">
        <f>E73/E72</f>
        <v>5.9276723408814595E-3</v>
      </c>
      <c r="F81" s="27">
        <f>F73/F72</f>
        <v>7.7313268504489501E-3</v>
      </c>
      <c r="G81" s="27">
        <f>G73/G72</f>
        <v>4.5329866376250232E-3</v>
      </c>
      <c r="H81" s="27">
        <f>H73/H72</f>
        <v>6.7664041267073991E-3</v>
      </c>
      <c r="I81" s="6">
        <v>6.0000000000000001E-3</v>
      </c>
      <c r="J81" s="6">
        <v>6.0000000000000001E-3</v>
      </c>
      <c r="K81" s="6">
        <v>6.0000000000000001E-3</v>
      </c>
      <c r="L81" s="6">
        <v>6.0000000000000001E-3</v>
      </c>
      <c r="M81" s="6">
        <v>6.0000000000000001E-3</v>
      </c>
    </row>
    <row r="82" spans="1:13" x14ac:dyDescent="0.2">
      <c r="A82" s="1" t="s">
        <v>146</v>
      </c>
      <c r="B82" s="6" t="s">
        <v>145</v>
      </c>
      <c r="C82" s="35" t="s">
        <v>77</v>
      </c>
      <c r="D82" s="31" t="s">
        <v>23</v>
      </c>
      <c r="E82" s="27">
        <f>E73/E72</f>
        <v>5.9276723408814595E-3</v>
      </c>
      <c r="F82" s="27">
        <f>F73/E72</f>
        <v>9.2839430889998398E-3</v>
      </c>
      <c r="G82" s="27">
        <f>G73/E72</f>
        <v>1.1974506222787054E-2</v>
      </c>
      <c r="H82" s="27">
        <f>H73/E72</f>
        <v>1.363991549145676E-2</v>
      </c>
      <c r="I82" s="6">
        <v>1.2999999999999999E-2</v>
      </c>
      <c r="J82" s="6">
        <v>1.2999999999999999E-2</v>
      </c>
      <c r="K82" s="6">
        <v>1.2999999999999999E-2</v>
      </c>
      <c r="L82" s="6">
        <v>1.2999999999999999E-2</v>
      </c>
      <c r="M82" s="6">
        <v>1.2999999999999999E-2</v>
      </c>
    </row>
    <row r="83" spans="1:13" ht="82.5" customHeight="1" x14ac:dyDescent="0.2">
      <c r="B83" s="6" t="s">
        <v>162</v>
      </c>
      <c r="C83" s="36" t="s">
        <v>235</v>
      </c>
      <c r="D83" s="6" t="s">
        <v>163</v>
      </c>
      <c r="E83" s="27">
        <v>59.68</v>
      </c>
      <c r="F83" s="27">
        <v>59.04</v>
      </c>
      <c r="G83" s="27">
        <v>62.35</v>
      </c>
      <c r="H83" s="27">
        <v>60.56</v>
      </c>
      <c r="I83" s="6">
        <v>60.56</v>
      </c>
      <c r="J83" s="6">
        <v>60.56</v>
      </c>
      <c r="K83" s="6">
        <v>60.56</v>
      </c>
      <c r="L83" s="6">
        <v>60.56</v>
      </c>
      <c r="M83" s="6">
        <v>60.56</v>
      </c>
    </row>
    <row r="84" spans="1:13" ht="63.75" x14ac:dyDescent="0.2">
      <c r="B84" s="6" t="s">
        <v>164</v>
      </c>
      <c r="C84" s="36" t="s">
        <v>236</v>
      </c>
      <c r="D84" s="6" t="s">
        <v>163</v>
      </c>
      <c r="E84" s="27">
        <v>50.58</v>
      </c>
      <c r="F84" s="27">
        <v>59.96</v>
      </c>
      <c r="G84" s="27">
        <v>55.39</v>
      </c>
      <c r="H84" s="27">
        <v>52.16</v>
      </c>
      <c r="I84" s="6">
        <v>52.2</v>
      </c>
      <c r="J84" s="6">
        <v>52.2</v>
      </c>
      <c r="K84" s="6">
        <v>52.2</v>
      </c>
      <c r="L84" s="6">
        <v>52.2</v>
      </c>
      <c r="M84" s="6">
        <v>52.2</v>
      </c>
    </row>
    <row r="85" spans="1:13" ht="81.75" customHeight="1" x14ac:dyDescent="0.2">
      <c r="B85" s="6" t="s">
        <v>165</v>
      </c>
      <c r="C85" s="36" t="s">
        <v>237</v>
      </c>
      <c r="D85" s="6"/>
      <c r="E85" s="27"/>
      <c r="F85" s="27"/>
      <c r="G85" s="27"/>
      <c r="H85" s="27"/>
      <c r="I85" s="6"/>
      <c r="J85" s="6"/>
      <c r="K85" s="6"/>
      <c r="L85" s="6"/>
      <c r="M85" s="6"/>
    </row>
    <row r="86" spans="1:13" x14ac:dyDescent="0.2">
      <c r="B86" s="6" t="s">
        <v>166</v>
      </c>
      <c r="C86" s="35" t="s">
        <v>76</v>
      </c>
      <c r="D86" s="6" t="s">
        <v>163</v>
      </c>
      <c r="E86" s="43" t="s">
        <v>23</v>
      </c>
      <c r="F86" s="27">
        <f>F83-E83</f>
        <v>-0.64000000000000057</v>
      </c>
      <c r="G86" s="27">
        <f>G83-F83</f>
        <v>3.3100000000000023</v>
      </c>
      <c r="H86" s="27">
        <f>H83-G83</f>
        <v>-1.7899999999999991</v>
      </c>
      <c r="I86" s="6">
        <v>1.79</v>
      </c>
      <c r="J86" s="6">
        <v>1.79</v>
      </c>
      <c r="K86" s="6">
        <v>1.79</v>
      </c>
      <c r="L86" s="6">
        <v>1.79</v>
      </c>
      <c r="M86" s="6">
        <v>1.79</v>
      </c>
    </row>
    <row r="87" spans="1:13" x14ac:dyDescent="0.2">
      <c r="B87" s="6" t="s">
        <v>167</v>
      </c>
      <c r="C87" s="35" t="s">
        <v>77</v>
      </c>
      <c r="D87" s="6" t="s">
        <v>163</v>
      </c>
      <c r="E87" s="43" t="s">
        <v>23</v>
      </c>
      <c r="F87" s="27">
        <f>F83-E83</f>
        <v>-0.64000000000000057</v>
      </c>
      <c r="G87" s="27">
        <f>G83-E83</f>
        <v>2.6700000000000017</v>
      </c>
      <c r="H87" s="27">
        <f>H83-E83</f>
        <v>0.88000000000000256</v>
      </c>
      <c r="I87" s="6">
        <v>0.88</v>
      </c>
      <c r="J87" s="6">
        <v>0.88</v>
      </c>
      <c r="K87" s="6">
        <v>0.88</v>
      </c>
      <c r="L87" s="6">
        <v>0.88</v>
      </c>
      <c r="M87" s="6">
        <v>0.88</v>
      </c>
    </row>
    <row r="88" spans="1:13" ht="63.75" x14ac:dyDescent="0.2">
      <c r="B88" s="6" t="s">
        <v>168</v>
      </c>
      <c r="C88" s="36" t="s">
        <v>238</v>
      </c>
      <c r="D88" s="6"/>
      <c r="E88" s="27"/>
      <c r="F88" s="27"/>
      <c r="G88" s="27"/>
      <c r="H88" s="27"/>
      <c r="I88" s="6"/>
      <c r="J88" s="6"/>
      <c r="K88" s="6"/>
      <c r="L88" s="6"/>
      <c r="M88" s="6"/>
    </row>
    <row r="89" spans="1:13" x14ac:dyDescent="0.2">
      <c r="B89" s="6" t="s">
        <v>169</v>
      </c>
      <c r="C89" s="35" t="s">
        <v>76</v>
      </c>
      <c r="D89" s="6" t="s">
        <v>163</v>
      </c>
      <c r="E89" s="33" t="s">
        <v>23</v>
      </c>
      <c r="F89" s="27">
        <f>F84-E84</f>
        <v>9.3800000000000026</v>
      </c>
      <c r="G89" s="27">
        <f>G84-F84</f>
        <v>-4.57</v>
      </c>
      <c r="H89" s="27">
        <f>H84-G84</f>
        <v>-3.230000000000004</v>
      </c>
      <c r="I89" s="6">
        <v>3.2</v>
      </c>
      <c r="J89" s="6">
        <v>3.2</v>
      </c>
      <c r="K89" s="6">
        <v>3.2</v>
      </c>
      <c r="L89" s="6">
        <v>3.2</v>
      </c>
      <c r="M89" s="6">
        <v>3.2</v>
      </c>
    </row>
    <row r="90" spans="1:13" x14ac:dyDescent="0.2">
      <c r="B90" s="6" t="s">
        <v>170</v>
      </c>
      <c r="C90" s="35" t="s">
        <v>77</v>
      </c>
      <c r="D90" s="6" t="s">
        <v>163</v>
      </c>
      <c r="E90" s="33" t="s">
        <v>23</v>
      </c>
      <c r="F90" s="27">
        <f>F84-E84</f>
        <v>9.3800000000000026</v>
      </c>
      <c r="G90" s="27">
        <f>G84-E84</f>
        <v>4.8100000000000023</v>
      </c>
      <c r="H90" s="27">
        <f>H84-E84</f>
        <v>1.5799999999999983</v>
      </c>
      <c r="I90" s="6">
        <v>1.58</v>
      </c>
      <c r="J90" s="6">
        <v>1.58</v>
      </c>
      <c r="K90" s="6">
        <v>1.58</v>
      </c>
      <c r="L90" s="6">
        <v>1.58</v>
      </c>
      <c r="M90" s="6">
        <v>1.58</v>
      </c>
    </row>
    <row r="91" spans="1:13" ht="94.5" customHeight="1" x14ac:dyDescent="0.2">
      <c r="B91" s="6" t="s">
        <v>171</v>
      </c>
      <c r="C91" s="36" t="s">
        <v>239</v>
      </c>
      <c r="D91" s="6"/>
      <c r="E91" s="27"/>
      <c r="F91" s="27"/>
      <c r="G91" s="27"/>
      <c r="H91" s="27"/>
      <c r="I91" s="6"/>
      <c r="J91" s="6"/>
      <c r="K91" s="6"/>
      <c r="L91" s="6"/>
      <c r="M91" s="6"/>
    </row>
    <row r="92" spans="1:13" x14ac:dyDescent="0.2">
      <c r="B92" s="6" t="s">
        <v>172</v>
      </c>
      <c r="C92" s="35" t="s">
        <v>76</v>
      </c>
      <c r="D92" s="31" t="s">
        <v>23</v>
      </c>
      <c r="E92" s="27">
        <f>E84/E83</f>
        <v>0.84752010723860582</v>
      </c>
      <c r="F92" s="27">
        <f>F84/F83</f>
        <v>1.0155826558265584</v>
      </c>
      <c r="G92" s="27">
        <f>G84/G83</f>
        <v>0.88837209302325582</v>
      </c>
      <c r="H92" s="27">
        <f>H84/H83</f>
        <v>0.86129458388375157</v>
      </c>
      <c r="I92" s="6">
        <v>0.86</v>
      </c>
      <c r="J92" s="6">
        <v>0.86</v>
      </c>
      <c r="K92" s="6">
        <v>0.86</v>
      </c>
      <c r="L92" s="6">
        <v>0.86</v>
      </c>
      <c r="M92" s="6">
        <v>0.86</v>
      </c>
    </row>
    <row r="93" spans="1:13" x14ac:dyDescent="0.2">
      <c r="B93" s="6" t="s">
        <v>173</v>
      </c>
      <c r="C93" s="35" t="s">
        <v>77</v>
      </c>
      <c r="D93" s="31" t="s">
        <v>23</v>
      </c>
      <c r="E93" s="27">
        <f>E84/E83</f>
        <v>0.84752010723860582</v>
      </c>
      <c r="F93" s="27">
        <f>F84/E83</f>
        <v>1.0046916890080428</v>
      </c>
      <c r="G93" s="27">
        <f>G84/E83</f>
        <v>0.9281166219839142</v>
      </c>
      <c r="H93" s="27">
        <f>H84/E83</f>
        <v>0.87399463806970501</v>
      </c>
      <c r="I93" s="6">
        <v>0.87</v>
      </c>
      <c r="J93" s="6">
        <v>0.87</v>
      </c>
      <c r="K93" s="6">
        <v>0.87</v>
      </c>
      <c r="L93" s="6">
        <v>0.87</v>
      </c>
      <c r="M93" s="6">
        <v>0.87</v>
      </c>
    </row>
    <row r="94" spans="1:13" ht="15" hidden="1" x14ac:dyDescent="0.2">
      <c r="B94" s="15"/>
      <c r="C94" s="52"/>
      <c r="D94" s="15"/>
      <c r="E94" s="15"/>
      <c r="F94" s="15"/>
      <c r="G94" s="15"/>
      <c r="H94" s="15"/>
      <c r="I94" s="15"/>
      <c r="J94" s="15"/>
      <c r="K94" s="15"/>
      <c r="L94" s="15"/>
      <c r="M94" s="15"/>
    </row>
    <row r="95" spans="1:13" ht="15" hidden="1" x14ac:dyDescent="0.2">
      <c r="B95" s="6"/>
      <c r="C95" s="25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ht="15" hidden="1" x14ac:dyDescent="0.2">
      <c r="B96" s="6"/>
      <c r="C96" s="25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ht="15" hidden="1" x14ac:dyDescent="0.2">
      <c r="B97" s="6"/>
      <c r="C97" s="25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ht="15" hidden="1" x14ac:dyDescent="0.2">
      <c r="B98" s="6"/>
      <c r="C98" s="25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ht="12.75" customHeight="1" x14ac:dyDescent="0.2">
      <c r="A99" s="1" t="s">
        <v>147</v>
      </c>
      <c r="B99" s="105" t="s">
        <v>91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7"/>
    </row>
    <row r="100" spans="1:13" ht="28.5" customHeight="1" x14ac:dyDescent="0.2">
      <c r="A100" s="1" t="s">
        <v>148</v>
      </c>
      <c r="B100" s="7" t="s">
        <v>92</v>
      </c>
      <c r="C100" s="22" t="s">
        <v>93</v>
      </c>
      <c r="D100" s="32" t="s">
        <v>94</v>
      </c>
      <c r="E100" s="38" t="s">
        <v>23</v>
      </c>
      <c r="F100" s="37" t="s">
        <v>251</v>
      </c>
      <c r="G100" s="37" t="s">
        <v>252</v>
      </c>
      <c r="H100" s="37" t="s">
        <v>253</v>
      </c>
      <c r="I100" s="37" t="s">
        <v>253</v>
      </c>
      <c r="J100" s="37" t="s">
        <v>253</v>
      </c>
      <c r="K100" s="37" t="s">
        <v>253</v>
      </c>
      <c r="L100" s="37" t="s">
        <v>253</v>
      </c>
      <c r="M100" s="37" t="s">
        <v>253</v>
      </c>
    </row>
    <row r="101" spans="1:13" ht="28.5" customHeight="1" x14ac:dyDescent="0.2">
      <c r="B101" s="7" t="s">
        <v>97</v>
      </c>
      <c r="C101" s="23" t="s">
        <v>96</v>
      </c>
      <c r="D101" s="7" t="s">
        <v>175</v>
      </c>
      <c r="E101" s="38">
        <v>-7830172</v>
      </c>
      <c r="F101" s="37" t="s">
        <v>247</v>
      </c>
      <c r="G101" s="37" t="s">
        <v>248</v>
      </c>
      <c r="H101" s="37" t="s">
        <v>248</v>
      </c>
      <c r="I101" s="37" t="s">
        <v>248</v>
      </c>
      <c r="J101" s="37" t="s">
        <v>248</v>
      </c>
      <c r="K101" s="37" t="s">
        <v>248</v>
      </c>
      <c r="L101" s="37" t="s">
        <v>248</v>
      </c>
      <c r="M101" s="37" t="s">
        <v>248</v>
      </c>
    </row>
    <row r="102" spans="1:13" ht="30" customHeight="1" x14ac:dyDescent="0.2">
      <c r="A102" s="1" t="s">
        <v>149</v>
      </c>
      <c r="B102" s="7" t="s">
        <v>99</v>
      </c>
      <c r="C102" s="22" t="s">
        <v>98</v>
      </c>
      <c r="D102" s="32" t="s">
        <v>174</v>
      </c>
      <c r="E102" s="38">
        <v>55834.92</v>
      </c>
      <c r="F102" s="37" t="s">
        <v>249</v>
      </c>
      <c r="G102" s="37" t="s">
        <v>250</v>
      </c>
      <c r="H102" s="28">
        <v>27022</v>
      </c>
      <c r="I102" s="6">
        <v>27022</v>
      </c>
      <c r="J102" s="6">
        <v>27022</v>
      </c>
      <c r="K102" s="6">
        <v>27022</v>
      </c>
      <c r="L102" s="6">
        <v>27022</v>
      </c>
      <c r="M102" s="6">
        <v>27022</v>
      </c>
    </row>
    <row r="103" spans="1:13" ht="30" customHeight="1" x14ac:dyDescent="0.2">
      <c r="B103" s="7" t="s">
        <v>101</v>
      </c>
      <c r="C103" s="22" t="s">
        <v>240</v>
      </c>
      <c r="D103" s="32" t="s">
        <v>242</v>
      </c>
      <c r="E103" s="38">
        <v>485802</v>
      </c>
      <c r="F103" s="37" t="s">
        <v>243</v>
      </c>
      <c r="G103" s="37" t="s">
        <v>244</v>
      </c>
      <c r="H103" s="39">
        <v>20017</v>
      </c>
      <c r="I103" s="6">
        <v>20017</v>
      </c>
      <c r="J103" s="6">
        <v>20017</v>
      </c>
      <c r="K103" s="6">
        <v>20017</v>
      </c>
      <c r="L103" s="6">
        <v>20017</v>
      </c>
      <c r="M103" s="6">
        <v>20017</v>
      </c>
    </row>
    <row r="104" spans="1:13" ht="31.5" customHeight="1" x14ac:dyDescent="0.2">
      <c r="A104" s="1" t="s">
        <v>150</v>
      </c>
      <c r="B104" s="7" t="s">
        <v>102</v>
      </c>
      <c r="C104" s="22" t="s">
        <v>241</v>
      </c>
      <c r="D104" s="7" t="s">
        <v>175</v>
      </c>
      <c r="E104" s="38">
        <v>436.21</v>
      </c>
      <c r="F104" s="37" t="s">
        <v>245</v>
      </c>
      <c r="G104" s="37" t="s">
        <v>246</v>
      </c>
      <c r="H104" s="30">
        <v>30511</v>
      </c>
      <c r="I104" s="6">
        <v>30511</v>
      </c>
      <c r="J104" s="6">
        <v>30511</v>
      </c>
      <c r="K104" s="6">
        <v>30511</v>
      </c>
      <c r="L104" s="6">
        <v>30511</v>
      </c>
      <c r="M104" s="6">
        <v>30511</v>
      </c>
    </row>
    <row r="105" spans="1:13" ht="28.5" hidden="1" customHeight="1" x14ac:dyDescent="0.2">
      <c r="A105" s="1" t="s">
        <v>151</v>
      </c>
      <c r="B105" s="14" t="s">
        <v>101</v>
      </c>
      <c r="C105" s="53" t="s">
        <v>104</v>
      </c>
      <c r="D105" s="14" t="s">
        <v>100</v>
      </c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1:13" ht="30" hidden="1" customHeight="1" x14ac:dyDescent="0.2">
      <c r="A106" s="1" t="s">
        <v>152</v>
      </c>
      <c r="B106" s="7" t="s">
        <v>102</v>
      </c>
      <c r="C106" s="23" t="s">
        <v>103</v>
      </c>
      <c r="D106" s="7" t="s">
        <v>95</v>
      </c>
      <c r="E106" s="6"/>
      <c r="F106" s="6"/>
      <c r="G106" s="6"/>
      <c r="H106" s="6"/>
      <c r="I106" s="6"/>
      <c r="J106" s="6"/>
      <c r="K106" s="6"/>
      <c r="L106" s="6"/>
      <c r="M106" s="6"/>
    </row>
    <row r="107" spans="1:13" x14ac:dyDescent="0.2">
      <c r="A107" s="1" t="s">
        <v>153</v>
      </c>
      <c r="C107" s="91" t="s">
        <v>254</v>
      </c>
      <c r="D107" s="92"/>
      <c r="E107" s="92"/>
      <c r="F107" s="92"/>
      <c r="G107" s="92"/>
      <c r="H107" s="92"/>
      <c r="I107" s="92"/>
      <c r="J107" s="92"/>
      <c r="K107" s="92"/>
      <c r="L107" s="92"/>
      <c r="M107" s="92"/>
    </row>
    <row r="108" spans="1:13" x14ac:dyDescent="0.2">
      <c r="A108" s="1" t="s">
        <v>154</v>
      </c>
      <c r="B108" s="9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</row>
    <row r="109" spans="1:13" x14ac:dyDescent="0.2">
      <c r="A109" s="1" t="s">
        <v>155</v>
      </c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1:13" x14ac:dyDescent="0.2">
      <c r="A110" s="1" t="s">
        <v>151</v>
      </c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</row>
    <row r="111" spans="1:13" x14ac:dyDescent="0.2">
      <c r="A111" s="1" t="s">
        <v>156</v>
      </c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3" x14ac:dyDescent="0.2">
      <c r="A112" s="1" t="s">
        <v>157</v>
      </c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 x14ac:dyDescent="0.2">
      <c r="A113" s="1" t="s">
        <v>158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x14ac:dyDescent="0.2">
      <c r="A114" s="1" t="s">
        <v>159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 x14ac:dyDescent="0.2">
      <c r="A115" s="1" t="s">
        <v>160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 x14ac:dyDescent="0.2">
      <c r="A116" s="1" t="s">
        <v>161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 x14ac:dyDescent="0.2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</sheetData>
  <mergeCells count="12">
    <mergeCell ref="C107:M108"/>
    <mergeCell ref="B8:M8"/>
    <mergeCell ref="B15:M15"/>
    <mergeCell ref="B24:M24"/>
    <mergeCell ref="B53:M53"/>
    <mergeCell ref="B99:M99"/>
    <mergeCell ref="C5:C6"/>
    <mergeCell ref="D5:D6"/>
    <mergeCell ref="B5:B6"/>
    <mergeCell ref="J1:M1"/>
    <mergeCell ref="B3:M3"/>
    <mergeCell ref="E5:M5"/>
  </mergeCells>
  <phoneticPr fontId="0" type="noConversion"/>
  <pageMargins left="0.70866141732283472" right="0.70866141732283472" top="0.43307086614173229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6"/>
  <sheetViews>
    <sheetView topLeftCell="A7" zoomScaleNormal="100" zoomScaleSheetLayoutView="100" workbookViewId="0">
      <selection activeCell="D19" sqref="D19:J19"/>
    </sheetView>
  </sheetViews>
  <sheetFormatPr defaultRowHeight="12.75" x14ac:dyDescent="0.2"/>
  <cols>
    <col min="1" max="1" width="0.42578125" customWidth="1"/>
    <col min="2" max="2" width="5.5703125" customWidth="1"/>
    <col min="3" max="3" width="30.28515625" customWidth="1"/>
    <col min="4" max="4" width="12.140625" customWidth="1"/>
    <col min="5" max="5" width="11.7109375" customWidth="1"/>
    <col min="6" max="6" width="11.85546875" customWidth="1"/>
    <col min="7" max="10" width="11.7109375" customWidth="1"/>
  </cols>
  <sheetData>
    <row r="1" spans="2:12" ht="42" hidden="1" customHeight="1" x14ac:dyDescent="0.2">
      <c r="B1" s="7" t="s">
        <v>17</v>
      </c>
      <c r="C1" s="16" t="s">
        <v>14</v>
      </c>
      <c r="D1" s="6"/>
      <c r="E1" s="6"/>
      <c r="F1" s="6"/>
      <c r="G1" s="6"/>
      <c r="H1" s="6"/>
      <c r="I1" s="6"/>
      <c r="J1" s="6"/>
    </row>
    <row r="2" spans="2:12" ht="16.5" hidden="1" customHeight="1" x14ac:dyDescent="0.2">
      <c r="B2" s="7"/>
      <c r="C2" s="17" t="s">
        <v>12</v>
      </c>
      <c r="D2" s="6"/>
      <c r="E2" s="6"/>
      <c r="F2" s="6"/>
      <c r="G2" s="6"/>
      <c r="H2" s="6"/>
      <c r="I2" s="6"/>
      <c r="J2" s="6"/>
    </row>
    <row r="3" spans="2:12" ht="40.5" hidden="1" customHeight="1" x14ac:dyDescent="0.2">
      <c r="B3" s="7" t="s">
        <v>18</v>
      </c>
      <c r="C3" s="16" t="s">
        <v>15</v>
      </c>
      <c r="D3" s="6"/>
      <c r="E3" s="6"/>
      <c r="F3" s="6"/>
      <c r="G3" s="6"/>
      <c r="H3" s="6"/>
      <c r="I3" s="6"/>
      <c r="J3" s="6"/>
    </row>
    <row r="4" spans="2:12" ht="17.25" hidden="1" customHeight="1" x14ac:dyDescent="0.2">
      <c r="B4" s="7"/>
      <c r="C4" s="17" t="s">
        <v>12</v>
      </c>
      <c r="D4" s="6"/>
      <c r="E4" s="6"/>
      <c r="F4" s="6"/>
      <c r="G4" s="6"/>
      <c r="H4" s="6"/>
      <c r="I4" s="6"/>
      <c r="J4" s="6"/>
    </row>
    <row r="5" spans="2:12" ht="42.75" hidden="1" customHeight="1" x14ac:dyDescent="0.2">
      <c r="B5" s="7" t="s">
        <v>19</v>
      </c>
      <c r="C5" s="16" t="s">
        <v>16</v>
      </c>
      <c r="D5" s="6"/>
      <c r="E5" s="6"/>
      <c r="F5" s="6"/>
      <c r="G5" s="6"/>
      <c r="H5" s="6"/>
      <c r="I5" s="6"/>
      <c r="J5" s="6"/>
    </row>
    <row r="6" spans="2:12" ht="15.75" hidden="1" customHeight="1" x14ac:dyDescent="0.2">
      <c r="B6" s="7"/>
      <c r="C6" s="17" t="s">
        <v>12</v>
      </c>
      <c r="D6" s="6"/>
      <c r="E6" s="6"/>
      <c r="F6" s="6"/>
      <c r="G6" s="6"/>
      <c r="H6" s="6"/>
      <c r="I6" s="6"/>
      <c r="J6" s="6"/>
    </row>
    <row r="7" spans="2:12" x14ac:dyDescent="0.2">
      <c r="B7" s="1"/>
      <c r="C7" s="1"/>
      <c r="D7" s="1"/>
      <c r="E7" s="1"/>
      <c r="F7" s="1"/>
      <c r="G7" s="1"/>
      <c r="H7" s="1"/>
      <c r="I7" s="1"/>
      <c r="J7" s="1"/>
    </row>
    <row r="8" spans="2:12" ht="21" customHeight="1" x14ac:dyDescent="0.25">
      <c r="B8" s="50"/>
      <c r="C8" s="50"/>
      <c r="D8" s="50"/>
      <c r="E8" s="50"/>
      <c r="F8" s="50"/>
      <c r="G8" s="108" t="s">
        <v>185</v>
      </c>
      <c r="H8" s="108"/>
      <c r="I8" s="108"/>
      <c r="J8" s="108"/>
      <c r="L8" s="18"/>
    </row>
    <row r="9" spans="2:12" x14ac:dyDescent="0.2">
      <c r="B9" s="1"/>
      <c r="C9" s="1"/>
      <c r="D9" s="1"/>
      <c r="E9" s="1"/>
      <c r="F9" s="1"/>
      <c r="G9" s="1"/>
      <c r="H9" s="1"/>
      <c r="I9" s="1"/>
      <c r="J9" s="1"/>
    </row>
    <row r="10" spans="2:12" x14ac:dyDescent="0.2">
      <c r="B10" s="109" t="s">
        <v>20</v>
      </c>
      <c r="C10" s="109"/>
      <c r="D10" s="109"/>
      <c r="E10" s="109"/>
      <c r="F10" s="109"/>
      <c r="G10" s="109"/>
      <c r="H10" s="109"/>
      <c r="I10" s="109"/>
      <c r="J10" s="109"/>
    </row>
    <row r="11" spans="2:12" x14ac:dyDescent="0.2">
      <c r="B11" s="1"/>
      <c r="C11" s="1"/>
      <c r="D11" s="1"/>
      <c r="E11" s="1"/>
      <c r="F11" s="1"/>
      <c r="G11" s="1"/>
      <c r="H11" s="1"/>
      <c r="I11" s="1"/>
      <c r="J11" s="1"/>
    </row>
    <row r="12" spans="2:12" ht="20.25" customHeight="1" x14ac:dyDescent="0.2">
      <c r="B12" s="110" t="s">
        <v>1</v>
      </c>
      <c r="C12" s="81" t="s">
        <v>5</v>
      </c>
      <c r="D12" s="88" t="s">
        <v>190</v>
      </c>
      <c r="E12" s="89"/>
      <c r="F12" s="89"/>
      <c r="G12" s="89"/>
      <c r="H12" s="89"/>
      <c r="I12" s="89"/>
      <c r="J12" s="90"/>
    </row>
    <row r="13" spans="2:12" ht="17.25" customHeight="1" x14ac:dyDescent="0.2">
      <c r="B13" s="111"/>
      <c r="C13" s="113"/>
      <c r="D13" s="85" t="s">
        <v>6</v>
      </c>
      <c r="E13" s="83" t="s">
        <v>7</v>
      </c>
      <c r="F13" s="114"/>
      <c r="G13" s="114"/>
      <c r="H13" s="114"/>
      <c r="I13" s="114"/>
      <c r="J13" s="115"/>
    </row>
    <row r="14" spans="2:12" ht="20.25" customHeight="1" x14ac:dyDescent="0.2">
      <c r="B14" s="112"/>
      <c r="C14" s="82"/>
      <c r="D14" s="84"/>
      <c r="E14" s="2">
        <v>2010</v>
      </c>
      <c r="F14" s="7">
        <v>2011</v>
      </c>
      <c r="G14" s="7">
        <v>2012</v>
      </c>
      <c r="H14" s="7">
        <v>2013</v>
      </c>
      <c r="I14" s="7">
        <v>2014</v>
      </c>
      <c r="J14" s="7">
        <v>2015</v>
      </c>
    </row>
    <row r="15" spans="2:12" ht="57.75" customHeight="1" x14ac:dyDescent="0.2">
      <c r="B15" s="7" t="s">
        <v>2</v>
      </c>
      <c r="C15" s="3" t="s">
        <v>8</v>
      </c>
      <c r="D15" s="54">
        <f>J15+I15+H15+G15+F15+E15</f>
        <v>223793</v>
      </c>
      <c r="E15" s="58">
        <f t="shared" ref="E15:J16" si="0">E17+E33</f>
        <v>54547.6</v>
      </c>
      <c r="F15" s="54">
        <f t="shared" si="0"/>
        <v>46218.5</v>
      </c>
      <c r="G15" s="54">
        <f t="shared" si="0"/>
        <v>42658.9</v>
      </c>
      <c r="H15" s="54">
        <f t="shared" si="0"/>
        <v>4085.5</v>
      </c>
      <c r="I15" s="54">
        <f t="shared" si="0"/>
        <v>42670</v>
      </c>
      <c r="J15" s="58">
        <f t="shared" si="0"/>
        <v>33612.5</v>
      </c>
      <c r="K15" s="26"/>
    </row>
    <row r="16" spans="2:12" ht="21" customHeight="1" x14ac:dyDescent="0.2">
      <c r="B16" s="6"/>
      <c r="C16" s="17" t="s">
        <v>9</v>
      </c>
      <c r="D16" s="54">
        <f>J16+I16+H16+G16+F16+E16</f>
        <v>223793</v>
      </c>
      <c r="E16" s="58">
        <f t="shared" si="0"/>
        <v>54547.6</v>
      </c>
      <c r="F16" s="54">
        <f t="shared" si="0"/>
        <v>46218.5</v>
      </c>
      <c r="G16" s="54">
        <f t="shared" si="0"/>
        <v>42658.9</v>
      </c>
      <c r="H16" s="54">
        <f t="shared" si="0"/>
        <v>4085.5</v>
      </c>
      <c r="I16" s="54">
        <f t="shared" si="0"/>
        <v>42670</v>
      </c>
      <c r="J16" s="58">
        <f t="shared" si="0"/>
        <v>33612.5</v>
      </c>
    </row>
    <row r="17" spans="2:11" ht="45.75" customHeight="1" x14ac:dyDescent="0.2">
      <c r="B17" s="7" t="s">
        <v>10</v>
      </c>
      <c r="C17" s="3" t="s">
        <v>191</v>
      </c>
      <c r="D17" s="54">
        <f>J17+I17+H17+G17+F17+E17</f>
        <v>216144.6</v>
      </c>
      <c r="E17" s="58">
        <f>E27+E31+E25</f>
        <v>54547.6</v>
      </c>
      <c r="F17" s="54">
        <f>F27+F31+F25+F29+130</f>
        <v>41736.9</v>
      </c>
      <c r="G17" s="54">
        <f t="shared" ref="G17:J18" si="1">G27+G31+G25+130</f>
        <v>40903.599999999999</v>
      </c>
      <c r="H17" s="54">
        <f t="shared" si="1"/>
        <v>3574</v>
      </c>
      <c r="I17" s="54">
        <f t="shared" si="1"/>
        <v>42220</v>
      </c>
      <c r="J17" s="58">
        <f t="shared" si="1"/>
        <v>33162.5</v>
      </c>
      <c r="K17" s="26"/>
    </row>
    <row r="18" spans="2:11" ht="15" customHeight="1" x14ac:dyDescent="0.2">
      <c r="B18" s="7"/>
      <c r="C18" s="17" t="s">
        <v>261</v>
      </c>
      <c r="D18" s="54">
        <f>J18+I18+H18+G18+F18+E18</f>
        <v>216144.6</v>
      </c>
      <c r="E18" s="58">
        <f>E28+E32+E26</f>
        <v>54547.6</v>
      </c>
      <c r="F18" s="54">
        <f>F28+F32+F26+F30+130</f>
        <v>41736.9</v>
      </c>
      <c r="G18" s="54">
        <f t="shared" si="1"/>
        <v>40903.599999999999</v>
      </c>
      <c r="H18" s="54">
        <f t="shared" si="1"/>
        <v>3574</v>
      </c>
      <c r="I18" s="54">
        <f t="shared" si="1"/>
        <v>42220</v>
      </c>
      <c r="J18" s="58">
        <f t="shared" si="1"/>
        <v>33162.5</v>
      </c>
      <c r="K18" s="26"/>
    </row>
    <row r="19" spans="2:11" ht="24" customHeight="1" x14ac:dyDescent="0.2">
      <c r="B19" s="7" t="s">
        <v>181</v>
      </c>
      <c r="C19" s="56" t="s">
        <v>262</v>
      </c>
      <c r="D19" s="54">
        <f>E19+F19+G19+H19+I19+J19</f>
        <v>650</v>
      </c>
      <c r="E19" s="58">
        <v>0</v>
      </c>
      <c r="F19" s="54">
        <v>130</v>
      </c>
      <c r="G19" s="54">
        <v>130</v>
      </c>
      <c r="H19" s="54">
        <v>130</v>
      </c>
      <c r="I19" s="54">
        <v>130</v>
      </c>
      <c r="J19" s="58">
        <v>130</v>
      </c>
      <c r="K19" s="26"/>
    </row>
    <row r="20" spans="2:11" ht="65.25" hidden="1" customHeight="1" x14ac:dyDescent="0.2">
      <c r="B20" s="7"/>
      <c r="C20" s="17" t="s">
        <v>193</v>
      </c>
      <c r="D20" s="54"/>
      <c r="E20" s="58"/>
      <c r="F20" s="54"/>
      <c r="G20" s="54"/>
      <c r="H20" s="54"/>
      <c r="I20" s="54"/>
      <c r="J20" s="54"/>
      <c r="K20" s="26"/>
    </row>
    <row r="21" spans="2:11" ht="18" hidden="1" customHeight="1" x14ac:dyDescent="0.2">
      <c r="B21" s="7" t="s">
        <v>181</v>
      </c>
      <c r="C21" s="16" t="s">
        <v>184</v>
      </c>
      <c r="D21" s="54" t="e">
        <f>#REF!+F21+G21+H21+I21+J21</f>
        <v>#REF!</v>
      </c>
      <c r="E21" s="58"/>
      <c r="F21" s="54">
        <v>130</v>
      </c>
      <c r="G21" s="54">
        <v>130</v>
      </c>
      <c r="H21" s="54">
        <v>130</v>
      </c>
      <c r="I21" s="54">
        <v>130</v>
      </c>
      <c r="J21" s="54">
        <v>130</v>
      </c>
      <c r="K21" s="26"/>
    </row>
    <row r="22" spans="2:11" ht="18" customHeight="1" x14ac:dyDescent="0.2">
      <c r="B22" s="7"/>
      <c r="C22" s="17" t="s">
        <v>193</v>
      </c>
      <c r="D22" s="54"/>
      <c r="E22" s="58"/>
      <c r="F22" s="54"/>
      <c r="G22" s="54"/>
      <c r="H22" s="54"/>
      <c r="I22" s="54"/>
      <c r="J22" s="54"/>
      <c r="K22" s="26"/>
    </row>
    <row r="23" spans="2:11" ht="74.25" customHeight="1" x14ac:dyDescent="0.2">
      <c r="B23" s="7" t="s">
        <v>182</v>
      </c>
      <c r="C23" s="16" t="s">
        <v>263</v>
      </c>
      <c r="D23" s="54">
        <f>E23+F23+G23+H23+I23+J23</f>
        <v>215494.6</v>
      </c>
      <c r="E23" s="58">
        <f t="shared" ref="E23:J24" si="2">E25+E27+E29+E31</f>
        <v>54547.6</v>
      </c>
      <c r="F23" s="54">
        <f t="shared" si="2"/>
        <v>41606.899999999994</v>
      </c>
      <c r="G23" s="54">
        <f t="shared" si="2"/>
        <v>40773.599999999999</v>
      </c>
      <c r="H23" s="54">
        <f t="shared" si="2"/>
        <v>3444</v>
      </c>
      <c r="I23" s="54">
        <f t="shared" si="2"/>
        <v>42090</v>
      </c>
      <c r="J23" s="54">
        <f t="shared" si="2"/>
        <v>33032.5</v>
      </c>
      <c r="K23" s="26"/>
    </row>
    <row r="24" spans="2:11" ht="18.75" customHeight="1" x14ac:dyDescent="0.2">
      <c r="B24" s="7"/>
      <c r="C24" s="17" t="s">
        <v>9</v>
      </c>
      <c r="D24" s="54">
        <f>E24+F24+G24+H24+I24+J24</f>
        <v>215494.6</v>
      </c>
      <c r="E24" s="58">
        <f t="shared" si="2"/>
        <v>54547.6</v>
      </c>
      <c r="F24" s="54">
        <f t="shared" si="2"/>
        <v>41606.899999999994</v>
      </c>
      <c r="G24" s="54">
        <f t="shared" si="2"/>
        <v>40773.599999999999</v>
      </c>
      <c r="H24" s="54">
        <f t="shared" si="2"/>
        <v>3444</v>
      </c>
      <c r="I24" s="54">
        <f t="shared" si="2"/>
        <v>42090</v>
      </c>
      <c r="J24" s="54">
        <f t="shared" si="2"/>
        <v>33032.5</v>
      </c>
      <c r="K24" s="26"/>
    </row>
    <row r="25" spans="2:11" ht="42.75" customHeight="1" x14ac:dyDescent="0.2">
      <c r="B25" s="7" t="s">
        <v>264</v>
      </c>
      <c r="C25" s="16" t="s">
        <v>187</v>
      </c>
      <c r="D25" s="54">
        <f>J25+I25+H25+G25+F25+E25</f>
        <v>168276.1</v>
      </c>
      <c r="E25" s="58">
        <v>54547.6</v>
      </c>
      <c r="F25" s="54">
        <v>17599</v>
      </c>
      <c r="G25" s="54">
        <v>17563</v>
      </c>
      <c r="H25" s="54">
        <v>3444</v>
      </c>
      <c r="I25" s="54">
        <v>42090</v>
      </c>
      <c r="J25" s="54">
        <v>33032.5</v>
      </c>
      <c r="K25" s="26"/>
    </row>
    <row r="26" spans="2:11" ht="21" customHeight="1" x14ac:dyDescent="0.2">
      <c r="B26" s="6"/>
      <c r="C26" s="17" t="s">
        <v>9</v>
      </c>
      <c r="D26" s="54">
        <f>J26+I26+H26+G26+F26+E26</f>
        <v>168276.1</v>
      </c>
      <c r="E26" s="58">
        <v>54547.6</v>
      </c>
      <c r="F26" s="54">
        <v>17599</v>
      </c>
      <c r="G26" s="54">
        <v>17563</v>
      </c>
      <c r="H26" s="54">
        <v>3444</v>
      </c>
      <c r="I26" s="54">
        <v>42090</v>
      </c>
      <c r="J26" s="54">
        <v>33032.5</v>
      </c>
      <c r="K26" s="26"/>
    </row>
    <row r="27" spans="2:11" ht="36" customHeight="1" x14ac:dyDescent="0.2">
      <c r="B27" s="7" t="s">
        <v>265</v>
      </c>
      <c r="C27" s="16" t="s">
        <v>192</v>
      </c>
      <c r="D27" s="54">
        <f t="shared" ref="D27:D34" si="3">J27+I27+H27+G27+F27</f>
        <v>17424</v>
      </c>
      <c r="E27" s="54">
        <v>0</v>
      </c>
      <c r="F27" s="54">
        <v>8712</v>
      </c>
      <c r="G27" s="54">
        <v>8712</v>
      </c>
      <c r="H27" s="54">
        <v>0</v>
      </c>
      <c r="I27" s="54">
        <v>0</v>
      </c>
      <c r="J27" s="54">
        <v>0</v>
      </c>
      <c r="K27" s="26"/>
    </row>
    <row r="28" spans="2:11" ht="21" customHeight="1" x14ac:dyDescent="0.2">
      <c r="B28" s="6"/>
      <c r="C28" s="17" t="s">
        <v>9</v>
      </c>
      <c r="D28" s="54">
        <f t="shared" si="3"/>
        <v>17424</v>
      </c>
      <c r="E28" s="54">
        <v>0</v>
      </c>
      <c r="F28" s="54">
        <v>8712</v>
      </c>
      <c r="G28" s="54">
        <v>8712</v>
      </c>
      <c r="H28" s="54">
        <v>0</v>
      </c>
      <c r="I28" s="54">
        <v>0</v>
      </c>
      <c r="J28" s="54">
        <v>0</v>
      </c>
      <c r="K28" s="26"/>
    </row>
    <row r="29" spans="2:11" ht="40.5" customHeight="1" x14ac:dyDescent="0.2">
      <c r="B29" s="6" t="s">
        <v>266</v>
      </c>
      <c r="C29" s="16" t="s">
        <v>260</v>
      </c>
      <c r="D29" s="54">
        <v>914.6</v>
      </c>
      <c r="E29" s="54">
        <v>0</v>
      </c>
      <c r="F29" s="54">
        <v>914.6</v>
      </c>
      <c r="G29" s="54">
        <v>0</v>
      </c>
      <c r="H29" s="54">
        <v>0</v>
      </c>
      <c r="I29" s="54">
        <v>0</v>
      </c>
      <c r="J29" s="54">
        <v>0</v>
      </c>
      <c r="K29" s="26"/>
    </row>
    <row r="30" spans="2:11" ht="16.5" customHeight="1" x14ac:dyDescent="0.2">
      <c r="B30" s="6"/>
      <c r="C30" s="17" t="s">
        <v>9</v>
      </c>
      <c r="D30" s="54">
        <v>914.6</v>
      </c>
      <c r="E30" s="54">
        <v>0</v>
      </c>
      <c r="F30" s="54">
        <v>914.6</v>
      </c>
      <c r="G30" s="54">
        <v>0</v>
      </c>
      <c r="H30" s="54">
        <v>0</v>
      </c>
      <c r="I30" s="54">
        <v>0</v>
      </c>
      <c r="J30" s="54">
        <v>0</v>
      </c>
      <c r="K30" s="26"/>
    </row>
    <row r="31" spans="2:11" ht="42" customHeight="1" x14ac:dyDescent="0.2">
      <c r="B31" s="7" t="s">
        <v>267</v>
      </c>
      <c r="C31" s="16" t="s">
        <v>189</v>
      </c>
      <c r="D31" s="54">
        <f t="shared" si="3"/>
        <v>28879.9</v>
      </c>
      <c r="E31" s="54">
        <v>0</v>
      </c>
      <c r="F31" s="54">
        <v>14381.3</v>
      </c>
      <c r="G31" s="54">
        <v>14498.6</v>
      </c>
      <c r="H31" s="54">
        <v>0</v>
      </c>
      <c r="I31" s="54">
        <v>0</v>
      </c>
      <c r="J31" s="54">
        <v>0</v>
      </c>
      <c r="K31" s="26"/>
    </row>
    <row r="32" spans="2:11" ht="18.75" customHeight="1" x14ac:dyDescent="0.2">
      <c r="B32" s="6"/>
      <c r="C32" s="17" t="s">
        <v>9</v>
      </c>
      <c r="D32" s="54">
        <f t="shared" si="3"/>
        <v>28879.9</v>
      </c>
      <c r="E32" s="54">
        <v>0</v>
      </c>
      <c r="F32" s="54">
        <v>14381.3</v>
      </c>
      <c r="G32" s="54">
        <v>14498.6</v>
      </c>
      <c r="H32" s="54">
        <v>0</v>
      </c>
      <c r="I32" s="54">
        <v>0</v>
      </c>
      <c r="J32" s="54">
        <v>0</v>
      </c>
      <c r="K32" s="26"/>
    </row>
    <row r="33" spans="2:12" ht="44.25" customHeight="1" x14ac:dyDescent="0.2">
      <c r="B33" s="7" t="s">
        <v>11</v>
      </c>
      <c r="C33" s="16" t="s">
        <v>188</v>
      </c>
      <c r="D33" s="54">
        <f t="shared" si="3"/>
        <v>7648.4000000000005</v>
      </c>
      <c r="E33" s="54">
        <v>0</v>
      </c>
      <c r="F33" s="54">
        <v>4481.6000000000004</v>
      </c>
      <c r="G33" s="54">
        <v>1755.3</v>
      </c>
      <c r="H33" s="54">
        <v>511.5</v>
      </c>
      <c r="I33" s="54">
        <v>450</v>
      </c>
      <c r="J33" s="54">
        <v>450</v>
      </c>
      <c r="K33" s="26"/>
    </row>
    <row r="34" spans="2:12" ht="21" customHeight="1" x14ac:dyDescent="0.2">
      <c r="B34" s="6"/>
      <c r="C34" s="17" t="s">
        <v>9</v>
      </c>
      <c r="D34" s="54">
        <f t="shared" si="3"/>
        <v>7648.4000000000005</v>
      </c>
      <c r="E34" s="54">
        <v>0</v>
      </c>
      <c r="F34" s="54">
        <v>4481.6000000000004</v>
      </c>
      <c r="G34" s="54">
        <v>1755.3</v>
      </c>
      <c r="H34" s="54">
        <v>511.5</v>
      </c>
      <c r="I34" s="54">
        <v>450</v>
      </c>
      <c r="J34" s="54">
        <v>450</v>
      </c>
      <c r="K34" s="26"/>
    </row>
    <row r="35" spans="2:12" ht="55.5" customHeight="1" x14ac:dyDescent="0.2">
      <c r="B35" s="7" t="s">
        <v>3</v>
      </c>
      <c r="C35" s="16" t="s">
        <v>198</v>
      </c>
      <c r="D35" s="54">
        <f t="shared" ref="D35:J35" si="4">D36+D37</f>
        <v>2281338</v>
      </c>
      <c r="E35" s="54">
        <f t="shared" si="4"/>
        <v>37649</v>
      </c>
      <c r="F35" s="54">
        <f t="shared" si="4"/>
        <v>308921</v>
      </c>
      <c r="G35" s="54">
        <f t="shared" si="4"/>
        <v>793515</v>
      </c>
      <c r="H35" s="54">
        <f t="shared" si="4"/>
        <v>474069</v>
      </c>
      <c r="I35" s="54">
        <f t="shared" si="4"/>
        <v>405636</v>
      </c>
      <c r="J35" s="54">
        <f t="shared" si="4"/>
        <v>261548</v>
      </c>
      <c r="K35" s="26"/>
    </row>
    <row r="36" spans="2:12" ht="23.25" customHeight="1" x14ac:dyDescent="0.2">
      <c r="B36" s="7"/>
      <c r="C36" s="55" t="s">
        <v>199</v>
      </c>
      <c r="D36" s="54">
        <f>F36+G36+H36+I36+J36+E36</f>
        <v>1945126</v>
      </c>
      <c r="E36" s="54">
        <v>37649</v>
      </c>
      <c r="F36" s="54">
        <f>F38</f>
        <v>149900</v>
      </c>
      <c r="G36" s="54">
        <f>G38</f>
        <v>616324</v>
      </c>
      <c r="H36" s="54">
        <f>H38</f>
        <v>474069</v>
      </c>
      <c r="I36" s="54">
        <f>I38</f>
        <v>405636</v>
      </c>
      <c r="J36" s="54">
        <f>J38</f>
        <v>261548</v>
      </c>
      <c r="K36" s="26"/>
    </row>
    <row r="37" spans="2:12" ht="38.25" hidden="1" x14ac:dyDescent="0.2">
      <c r="B37" s="7"/>
      <c r="C37" s="55" t="s">
        <v>196</v>
      </c>
      <c r="D37" s="54">
        <f>F37+G37+H37+I37+J37</f>
        <v>336212</v>
      </c>
      <c r="E37" s="54">
        <v>0</v>
      </c>
      <c r="F37" s="54">
        <v>159021</v>
      </c>
      <c r="G37" s="54">
        <v>177191</v>
      </c>
      <c r="H37" s="54">
        <v>0</v>
      </c>
      <c r="I37" s="54">
        <v>0</v>
      </c>
      <c r="J37" s="54">
        <v>0</v>
      </c>
    </row>
    <row r="38" spans="2:12" ht="63.75" hidden="1" x14ac:dyDescent="0.2">
      <c r="B38" s="7" t="s">
        <v>13</v>
      </c>
      <c r="C38" s="16" t="s">
        <v>200</v>
      </c>
      <c r="D38" s="54">
        <f>F38+G38+H38+I38+J38+E38</f>
        <v>1945126</v>
      </c>
      <c r="E38" s="54">
        <v>37649</v>
      </c>
      <c r="F38" s="54">
        <v>149900</v>
      </c>
      <c r="G38" s="54">
        <v>616324</v>
      </c>
      <c r="H38" s="54">
        <v>474069</v>
      </c>
      <c r="I38" s="54">
        <v>405636</v>
      </c>
      <c r="J38" s="54">
        <v>261548</v>
      </c>
    </row>
    <row r="39" spans="2:12" ht="25.5" hidden="1" x14ac:dyDescent="0.2">
      <c r="B39" s="7"/>
      <c r="C39" s="56" t="s">
        <v>199</v>
      </c>
      <c r="D39" s="54">
        <f>F39+G39+H39+I39+J39+E39</f>
        <v>1945126</v>
      </c>
      <c r="E39" s="54">
        <v>37649</v>
      </c>
      <c r="F39" s="54">
        <v>149900</v>
      </c>
      <c r="G39" s="54">
        <v>616324</v>
      </c>
      <c r="H39" s="54">
        <v>474069</v>
      </c>
      <c r="I39" s="54">
        <v>405636</v>
      </c>
      <c r="J39" s="54">
        <v>261548</v>
      </c>
    </row>
    <row r="40" spans="2:12" ht="39.75" hidden="1" customHeight="1" x14ac:dyDescent="0.2">
      <c r="B40" s="1"/>
      <c r="C40" s="1"/>
      <c r="D40" s="57"/>
      <c r="E40" s="57"/>
      <c r="F40" s="57"/>
      <c r="G40" s="57"/>
      <c r="H40" s="57"/>
      <c r="I40" s="57"/>
      <c r="J40" s="57"/>
      <c r="K40" s="26"/>
    </row>
    <row r="41" spans="2:12" hidden="1" x14ac:dyDescent="0.2">
      <c r="B41" s="1"/>
      <c r="C41" s="1"/>
      <c r="D41" s="57"/>
      <c r="E41" s="57"/>
      <c r="F41" s="57"/>
      <c r="G41" s="57"/>
      <c r="H41" s="57"/>
      <c r="I41" s="57"/>
      <c r="J41" s="57"/>
      <c r="K41" s="26"/>
    </row>
    <row r="42" spans="2:12" ht="42" customHeight="1" x14ac:dyDescent="0.2">
      <c r="B42" s="6"/>
      <c r="C42" s="55" t="s">
        <v>194</v>
      </c>
      <c r="D42" s="54">
        <f>E42+F42+G42+H42+I42+J42</f>
        <v>336212</v>
      </c>
      <c r="E42" s="54">
        <v>0</v>
      </c>
      <c r="F42" s="54">
        <v>159021</v>
      </c>
      <c r="G42" s="54">
        <v>177191</v>
      </c>
      <c r="H42" s="54">
        <v>0</v>
      </c>
      <c r="I42" s="54">
        <v>0</v>
      </c>
      <c r="J42" s="54">
        <v>0</v>
      </c>
      <c r="K42" s="26"/>
      <c r="L42" t="s">
        <v>202</v>
      </c>
    </row>
    <row r="43" spans="2:12" ht="52.5" customHeight="1" x14ac:dyDescent="0.2">
      <c r="B43" s="7" t="s">
        <v>13</v>
      </c>
      <c r="C43" s="16" t="s">
        <v>268</v>
      </c>
      <c r="D43" s="54">
        <f>E43+F43+G43+H43+I43+J43</f>
        <v>1945126</v>
      </c>
      <c r="E43" s="54">
        <v>37649</v>
      </c>
      <c r="F43" s="54">
        <v>149900</v>
      </c>
      <c r="G43" s="54">
        <v>616324</v>
      </c>
      <c r="H43" s="54">
        <v>474069</v>
      </c>
      <c r="I43" s="54">
        <v>405636</v>
      </c>
      <c r="J43" s="54">
        <v>261548</v>
      </c>
    </row>
    <row r="44" spans="2:12" ht="25.5" x14ac:dyDescent="0.2">
      <c r="B44" s="7"/>
      <c r="C44" s="55" t="s">
        <v>199</v>
      </c>
      <c r="D44" s="54">
        <f>E44+F44+G44+H44+I44+J44</f>
        <v>1945126</v>
      </c>
      <c r="E44" s="54">
        <v>37649</v>
      </c>
      <c r="F44" s="54">
        <v>149900</v>
      </c>
      <c r="G44" s="54">
        <v>616324</v>
      </c>
      <c r="H44" s="54">
        <v>474069</v>
      </c>
      <c r="I44" s="54">
        <v>405636</v>
      </c>
      <c r="J44" s="54">
        <v>261548</v>
      </c>
    </row>
    <row r="45" spans="2:12" ht="38.25" x14ac:dyDescent="0.2">
      <c r="B45" s="7" t="s">
        <v>183</v>
      </c>
      <c r="C45" s="55" t="s">
        <v>201</v>
      </c>
      <c r="D45" s="54">
        <f>F45+G45+H45+I45+J45</f>
        <v>336212</v>
      </c>
      <c r="E45" s="54">
        <v>0</v>
      </c>
      <c r="F45" s="54">
        <v>159021</v>
      </c>
      <c r="G45" s="54">
        <v>177191</v>
      </c>
      <c r="H45" s="54">
        <v>0</v>
      </c>
      <c r="I45" s="54">
        <v>0</v>
      </c>
      <c r="J45" s="54">
        <v>0</v>
      </c>
    </row>
    <row r="46" spans="2:12" x14ac:dyDescent="0.2">
      <c r="B46" s="6"/>
      <c r="C46" s="29" t="s">
        <v>195</v>
      </c>
      <c r="D46" s="54">
        <f t="shared" ref="D46:J46" si="5">D15+D35</f>
        <v>2505131</v>
      </c>
      <c r="E46" s="58">
        <f t="shared" si="5"/>
        <v>92196.6</v>
      </c>
      <c r="F46" s="54">
        <f t="shared" si="5"/>
        <v>355139.5</v>
      </c>
      <c r="G46" s="54">
        <f t="shared" si="5"/>
        <v>836173.9</v>
      </c>
      <c r="H46" s="54">
        <f t="shared" si="5"/>
        <v>478154.5</v>
      </c>
      <c r="I46" s="54">
        <f t="shared" si="5"/>
        <v>448306</v>
      </c>
      <c r="J46" s="54">
        <f t="shared" si="5"/>
        <v>295160.5</v>
      </c>
    </row>
  </sheetData>
  <mergeCells count="7">
    <mergeCell ref="G8:J8"/>
    <mergeCell ref="B10:J10"/>
    <mergeCell ref="B12:B14"/>
    <mergeCell ref="C12:C14"/>
    <mergeCell ref="D12:J12"/>
    <mergeCell ref="D13:D14"/>
    <mergeCell ref="E13:J13"/>
  </mergeCells>
  <phoneticPr fontId="0" type="noConversion"/>
  <pageMargins left="0.70866141732283472" right="0.23622047244094491" top="0.3937007874015748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3"/>
  <sheetViews>
    <sheetView tabSelected="1" view="pageBreakPreview" zoomScale="70" zoomScaleNormal="70" zoomScaleSheetLayoutView="70" workbookViewId="0">
      <selection activeCell="A40" sqref="A40:A41"/>
    </sheetView>
  </sheetViews>
  <sheetFormatPr defaultRowHeight="12.75" x14ac:dyDescent="0.2"/>
  <cols>
    <col min="1" max="1" width="6" style="59" customWidth="1"/>
    <col min="2" max="2" width="45.140625" style="59" customWidth="1"/>
    <col min="3" max="3" width="11" style="59" customWidth="1"/>
    <col min="4" max="4" width="10" style="59" customWidth="1"/>
    <col min="5" max="6" width="9.85546875" style="59" customWidth="1"/>
    <col min="7" max="8" width="9.7109375" style="59" customWidth="1"/>
    <col min="9" max="9" width="9.85546875" style="59" customWidth="1"/>
    <col min="10" max="10" width="10" style="59" customWidth="1"/>
    <col min="11" max="12" width="9.7109375" style="59" customWidth="1"/>
    <col min="13" max="14" width="9.85546875" style="59" customWidth="1"/>
    <col min="15" max="15" width="10.42578125" style="59" customWidth="1"/>
    <col min="16" max="16" width="9.85546875" style="59" customWidth="1"/>
    <col min="17" max="17" width="10.28515625" style="59" customWidth="1"/>
    <col min="18" max="18" width="10.140625" style="59" customWidth="1"/>
    <col min="19" max="20" width="9.7109375" style="59" customWidth="1"/>
    <col min="21" max="22" width="9.85546875" style="59" customWidth="1"/>
    <col min="23" max="23" width="10.140625" style="59" customWidth="1"/>
    <col min="24" max="24" width="9.85546875" style="59" customWidth="1"/>
    <col min="25" max="25" width="8.5703125" style="59" customWidth="1"/>
    <col min="26" max="16384" width="9.140625" style="59"/>
  </cols>
  <sheetData>
    <row r="1" spans="1:25" ht="84" customHeight="1" x14ac:dyDescent="0.25">
      <c r="A1" s="60"/>
      <c r="B1" s="61"/>
      <c r="C1" s="61"/>
      <c r="D1" s="61"/>
      <c r="E1" s="61"/>
      <c r="F1" s="61"/>
      <c r="G1" s="61"/>
      <c r="H1" s="61"/>
      <c r="I1" s="62"/>
      <c r="J1" s="62"/>
      <c r="K1" s="62"/>
      <c r="L1" s="62"/>
      <c r="M1" s="62"/>
      <c r="N1" s="62"/>
      <c r="O1" s="62"/>
      <c r="P1" s="63"/>
      <c r="Q1" s="63"/>
      <c r="R1" s="63"/>
      <c r="S1" s="154" t="s">
        <v>364</v>
      </c>
      <c r="T1" s="154"/>
      <c r="U1" s="154"/>
      <c r="V1" s="154"/>
      <c r="W1" s="154"/>
      <c r="X1" s="154"/>
      <c r="Y1" s="154"/>
    </row>
    <row r="2" spans="1:25" ht="32.25" customHeight="1" x14ac:dyDescent="0.25">
      <c r="A2" s="155" t="s">
        <v>270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</row>
    <row r="3" spans="1:25" ht="30.75" customHeight="1" x14ac:dyDescent="0.2">
      <c r="A3" s="156" t="s">
        <v>1</v>
      </c>
      <c r="B3" s="117" t="s">
        <v>271</v>
      </c>
      <c r="C3" s="117" t="s">
        <v>272</v>
      </c>
      <c r="D3" s="117" t="s">
        <v>269</v>
      </c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</row>
    <row r="4" spans="1:25" ht="52.5" customHeight="1" x14ac:dyDescent="0.2">
      <c r="A4" s="156"/>
      <c r="B4" s="117"/>
      <c r="C4" s="117"/>
      <c r="D4" s="64" t="s">
        <v>280</v>
      </c>
      <c r="E4" s="64" t="s">
        <v>281</v>
      </c>
      <c r="F4" s="64" t="s">
        <v>282</v>
      </c>
      <c r="G4" s="64" t="s">
        <v>283</v>
      </c>
      <c r="H4" s="64" t="s">
        <v>284</v>
      </c>
      <c r="I4" s="64" t="s">
        <v>285</v>
      </c>
      <c r="J4" s="64" t="s">
        <v>286</v>
      </c>
      <c r="K4" s="64" t="s">
        <v>287</v>
      </c>
      <c r="L4" s="64" t="s">
        <v>288</v>
      </c>
      <c r="M4" s="64" t="s">
        <v>289</v>
      </c>
      <c r="N4" s="64" t="s">
        <v>290</v>
      </c>
      <c r="O4" s="64" t="s">
        <v>291</v>
      </c>
      <c r="P4" s="64" t="s">
        <v>292</v>
      </c>
      <c r="Q4" s="64" t="s">
        <v>293</v>
      </c>
      <c r="R4" s="64" t="s">
        <v>294</v>
      </c>
      <c r="S4" s="64" t="s">
        <v>295</v>
      </c>
      <c r="T4" s="64" t="s">
        <v>296</v>
      </c>
      <c r="U4" s="64" t="s">
        <v>297</v>
      </c>
      <c r="V4" s="64" t="s">
        <v>298</v>
      </c>
      <c r="W4" s="64" t="s">
        <v>299</v>
      </c>
      <c r="X4" s="64" t="s">
        <v>300</v>
      </c>
      <c r="Y4" s="64" t="s">
        <v>301</v>
      </c>
    </row>
    <row r="5" spans="1:25" ht="21" customHeight="1" x14ac:dyDescent="0.25">
      <c r="A5" s="141" t="s">
        <v>273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3"/>
    </row>
    <row r="6" spans="1:25" ht="92.25" customHeight="1" x14ac:dyDescent="0.25">
      <c r="A6" s="69" t="s">
        <v>2</v>
      </c>
      <c r="B6" s="71" t="s">
        <v>274</v>
      </c>
      <c r="C6" s="64" t="s">
        <v>22</v>
      </c>
      <c r="D6" s="64">
        <v>99</v>
      </c>
      <c r="E6" s="64">
        <v>100</v>
      </c>
      <c r="F6" s="64">
        <v>100</v>
      </c>
      <c r="G6" s="64">
        <v>100</v>
      </c>
      <c r="H6" s="64">
        <v>100</v>
      </c>
      <c r="I6" s="64">
        <v>100</v>
      </c>
      <c r="J6" s="64">
        <v>100</v>
      </c>
      <c r="K6" s="64">
        <v>100</v>
      </c>
      <c r="L6" s="64">
        <v>100</v>
      </c>
      <c r="M6" s="64">
        <v>100</v>
      </c>
      <c r="N6" s="64">
        <v>100</v>
      </c>
      <c r="O6" s="64">
        <v>100</v>
      </c>
      <c r="P6" s="64">
        <v>100</v>
      </c>
      <c r="Q6" s="64">
        <v>100</v>
      </c>
      <c r="R6" s="64">
        <v>100</v>
      </c>
      <c r="S6" s="64">
        <v>100</v>
      </c>
      <c r="T6" s="64">
        <v>100</v>
      </c>
      <c r="U6" s="64">
        <v>100</v>
      </c>
      <c r="V6" s="64">
        <v>100</v>
      </c>
      <c r="W6" s="64">
        <v>100</v>
      </c>
      <c r="X6" s="64">
        <v>100</v>
      </c>
      <c r="Y6" s="64">
        <v>100</v>
      </c>
    </row>
    <row r="7" spans="1:25" ht="80.25" customHeight="1" x14ac:dyDescent="0.25">
      <c r="A7" s="69" t="s">
        <v>3</v>
      </c>
      <c r="B7" s="72" t="s">
        <v>275</v>
      </c>
      <c r="C7" s="64" t="s">
        <v>22</v>
      </c>
      <c r="D7" s="64">
        <v>49.7</v>
      </c>
      <c r="E7" s="64">
        <v>54.8</v>
      </c>
      <c r="F7" s="64">
        <v>59.8</v>
      </c>
      <c r="G7" s="65">
        <v>70</v>
      </c>
      <c r="H7" s="64">
        <v>76.8</v>
      </c>
      <c r="I7" s="64">
        <v>87.4</v>
      </c>
      <c r="J7" s="64">
        <v>87.4</v>
      </c>
      <c r="K7" s="64">
        <v>95.4</v>
      </c>
      <c r="L7" s="64">
        <v>95.4</v>
      </c>
      <c r="M7" s="64">
        <v>95.5</v>
      </c>
      <c r="N7" s="64">
        <v>95.5</v>
      </c>
      <c r="O7" s="64">
        <v>95.5</v>
      </c>
      <c r="P7" s="64">
        <v>95.5</v>
      </c>
      <c r="Q7" s="64">
        <v>95.5</v>
      </c>
      <c r="R7" s="64">
        <v>95.5</v>
      </c>
      <c r="S7" s="64">
        <v>95.5</v>
      </c>
      <c r="T7" s="64">
        <v>95.5</v>
      </c>
      <c r="U7" s="64">
        <v>95.5</v>
      </c>
      <c r="V7" s="64">
        <v>95.5</v>
      </c>
      <c r="W7" s="64">
        <v>95.5</v>
      </c>
      <c r="X7" s="64">
        <v>95.5</v>
      </c>
      <c r="Y7" s="64">
        <v>95.5</v>
      </c>
    </row>
    <row r="8" spans="1:25" ht="80.25" customHeight="1" x14ac:dyDescent="0.25">
      <c r="A8" s="69" t="s">
        <v>336</v>
      </c>
      <c r="B8" s="72" t="s">
        <v>276</v>
      </c>
      <c r="C8" s="64" t="s">
        <v>22</v>
      </c>
      <c r="D8" s="64">
        <v>54.9</v>
      </c>
      <c r="E8" s="64">
        <v>64.900000000000006</v>
      </c>
      <c r="F8" s="64">
        <v>64.5</v>
      </c>
      <c r="G8" s="64">
        <v>69.5</v>
      </c>
      <c r="H8" s="64">
        <v>67.599999999999994</v>
      </c>
      <c r="I8" s="64">
        <v>88.7</v>
      </c>
      <c r="J8" s="64">
        <v>88.7</v>
      </c>
      <c r="K8" s="64">
        <v>96.2</v>
      </c>
      <c r="L8" s="64">
        <v>96.3</v>
      </c>
      <c r="M8" s="73">
        <v>96.4</v>
      </c>
      <c r="N8" s="73">
        <v>96.4</v>
      </c>
      <c r="O8" s="73">
        <v>96.5</v>
      </c>
      <c r="P8" s="73">
        <v>96.5</v>
      </c>
      <c r="Q8" s="73">
        <v>96.6</v>
      </c>
      <c r="R8" s="73">
        <v>96.6</v>
      </c>
      <c r="S8" s="73">
        <v>96.7</v>
      </c>
      <c r="T8" s="73">
        <v>96.7</v>
      </c>
      <c r="U8" s="73">
        <v>97.6</v>
      </c>
      <c r="V8" s="73">
        <v>97</v>
      </c>
      <c r="W8" s="73">
        <v>97.3</v>
      </c>
      <c r="X8" s="73">
        <v>97.3</v>
      </c>
      <c r="Y8" s="73">
        <v>97.6</v>
      </c>
    </row>
    <row r="9" spans="1:25" ht="84.75" customHeight="1" x14ac:dyDescent="0.25">
      <c r="A9" s="69" t="s">
        <v>338</v>
      </c>
      <c r="B9" s="72" t="s">
        <v>277</v>
      </c>
      <c r="C9" s="64" t="s">
        <v>22</v>
      </c>
      <c r="D9" s="64">
        <v>29.7</v>
      </c>
      <c r="E9" s="64">
        <v>37.4</v>
      </c>
      <c r="F9" s="64">
        <v>39.5</v>
      </c>
      <c r="G9" s="64">
        <v>47.5</v>
      </c>
      <c r="H9" s="64">
        <v>46.1</v>
      </c>
      <c r="I9" s="64">
        <v>75.900000000000006</v>
      </c>
      <c r="J9" s="64">
        <v>75.900000000000006</v>
      </c>
      <c r="K9" s="64">
        <v>77.099999999999994</v>
      </c>
      <c r="L9" s="64">
        <v>77.099999999999994</v>
      </c>
      <c r="M9" s="64">
        <v>77.900000000000006</v>
      </c>
      <c r="N9" s="64">
        <v>77.900000000000006</v>
      </c>
      <c r="O9" s="64">
        <v>77.900000000000006</v>
      </c>
      <c r="P9" s="64">
        <v>82.7</v>
      </c>
      <c r="Q9" s="64">
        <v>82.7</v>
      </c>
      <c r="R9" s="64">
        <v>82.7</v>
      </c>
      <c r="S9" s="64">
        <v>86.3</v>
      </c>
      <c r="T9" s="64">
        <v>86.3</v>
      </c>
      <c r="U9" s="64">
        <v>86.3</v>
      </c>
      <c r="V9" s="64">
        <v>93.8</v>
      </c>
      <c r="W9" s="64">
        <v>93.8</v>
      </c>
      <c r="X9" s="64">
        <v>93.8</v>
      </c>
      <c r="Y9" s="64">
        <v>96.7</v>
      </c>
    </row>
    <row r="10" spans="1:25" ht="81" customHeight="1" x14ac:dyDescent="0.25">
      <c r="A10" s="69" t="s">
        <v>339</v>
      </c>
      <c r="B10" s="72" t="s">
        <v>278</v>
      </c>
      <c r="C10" s="64" t="s">
        <v>22</v>
      </c>
      <c r="D10" s="64">
        <v>99.6</v>
      </c>
      <c r="E10" s="64">
        <v>100</v>
      </c>
      <c r="F10" s="64">
        <v>100</v>
      </c>
      <c r="G10" s="64">
        <v>100</v>
      </c>
      <c r="H10" s="64">
        <v>100</v>
      </c>
      <c r="I10" s="64">
        <v>100</v>
      </c>
      <c r="J10" s="64">
        <v>100</v>
      </c>
      <c r="K10" s="64">
        <v>100</v>
      </c>
      <c r="L10" s="64">
        <v>100</v>
      </c>
      <c r="M10" s="64">
        <v>100</v>
      </c>
      <c r="N10" s="64">
        <v>100</v>
      </c>
      <c r="O10" s="64">
        <v>100</v>
      </c>
      <c r="P10" s="64">
        <v>100</v>
      </c>
      <c r="Q10" s="64">
        <v>100</v>
      </c>
      <c r="R10" s="64">
        <v>100</v>
      </c>
      <c r="S10" s="64">
        <v>100</v>
      </c>
      <c r="T10" s="64">
        <v>100</v>
      </c>
      <c r="U10" s="64">
        <v>100</v>
      </c>
      <c r="V10" s="64">
        <v>100</v>
      </c>
      <c r="W10" s="64">
        <v>100</v>
      </c>
      <c r="X10" s="64">
        <v>100</v>
      </c>
      <c r="Y10" s="64">
        <v>100</v>
      </c>
    </row>
    <row r="11" spans="1:25" ht="94.5" customHeight="1" x14ac:dyDescent="0.25">
      <c r="A11" s="69" t="s">
        <v>340</v>
      </c>
      <c r="B11" s="72" t="s">
        <v>279</v>
      </c>
      <c r="C11" s="64" t="s">
        <v>22</v>
      </c>
      <c r="D11" s="64" t="s">
        <v>23</v>
      </c>
      <c r="E11" s="64" t="s">
        <v>23</v>
      </c>
      <c r="F11" s="64" t="s">
        <v>23</v>
      </c>
      <c r="G11" s="64" t="s">
        <v>23</v>
      </c>
      <c r="H11" s="64" t="s">
        <v>23</v>
      </c>
      <c r="I11" s="64" t="s">
        <v>23</v>
      </c>
      <c r="J11" s="64" t="s">
        <v>23</v>
      </c>
      <c r="K11" s="64" t="s">
        <v>23</v>
      </c>
      <c r="L11" s="64" t="s">
        <v>23</v>
      </c>
      <c r="M11" s="64" t="s">
        <v>23</v>
      </c>
      <c r="N11" s="64" t="s">
        <v>23</v>
      </c>
      <c r="O11" s="64" t="s">
        <v>23</v>
      </c>
      <c r="P11" s="64" t="s">
        <v>23</v>
      </c>
      <c r="Q11" s="64" t="s">
        <v>23</v>
      </c>
      <c r="R11" s="64" t="s">
        <v>23</v>
      </c>
      <c r="S11" s="64" t="s">
        <v>23</v>
      </c>
      <c r="T11" s="64" t="s">
        <v>23</v>
      </c>
      <c r="U11" s="64" t="s">
        <v>23</v>
      </c>
      <c r="V11" s="64" t="s">
        <v>23</v>
      </c>
      <c r="W11" s="64" t="s">
        <v>23</v>
      </c>
      <c r="X11" s="64" t="s">
        <v>23</v>
      </c>
      <c r="Y11" s="64" t="s">
        <v>23</v>
      </c>
    </row>
    <row r="12" spans="1:25" ht="21" customHeight="1" x14ac:dyDescent="0.25">
      <c r="A12" s="141" t="s">
        <v>302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3"/>
    </row>
    <row r="13" spans="1:25" ht="63" customHeight="1" x14ac:dyDescent="0.25">
      <c r="A13" s="69" t="s">
        <v>2</v>
      </c>
      <c r="B13" s="74" t="s">
        <v>303</v>
      </c>
      <c r="C13" s="75" t="s">
        <v>163</v>
      </c>
      <c r="D13" s="70">
        <v>49.5</v>
      </c>
      <c r="E13" s="64">
        <v>53.4</v>
      </c>
      <c r="F13" s="64">
        <v>53.4</v>
      </c>
      <c r="G13" s="64">
        <v>49.2</v>
      </c>
      <c r="H13" s="64">
        <v>46.9</v>
      </c>
      <c r="I13" s="65">
        <v>45</v>
      </c>
      <c r="J13" s="64">
        <v>48.6</v>
      </c>
      <c r="K13" s="64">
        <v>43.4</v>
      </c>
      <c r="L13" s="65">
        <v>45</v>
      </c>
      <c r="M13" s="64">
        <v>44.7</v>
      </c>
      <c r="N13" s="64">
        <v>44.3</v>
      </c>
      <c r="O13" s="64">
        <v>44.1</v>
      </c>
      <c r="P13" s="64">
        <v>43.6</v>
      </c>
      <c r="Q13" s="64">
        <v>43.2</v>
      </c>
      <c r="R13" s="64">
        <v>42.9</v>
      </c>
      <c r="S13" s="64">
        <v>42.8</v>
      </c>
      <c r="T13" s="64">
        <v>42.7</v>
      </c>
      <c r="U13" s="64">
        <v>42.5</v>
      </c>
      <c r="V13" s="64">
        <v>42.4</v>
      </c>
      <c r="W13" s="64">
        <v>42.4</v>
      </c>
      <c r="X13" s="64">
        <v>42.3</v>
      </c>
      <c r="Y13" s="64">
        <v>42.3</v>
      </c>
    </row>
    <row r="14" spans="1:25" ht="78.75" x14ac:dyDescent="0.25">
      <c r="A14" s="69" t="s">
        <v>3</v>
      </c>
      <c r="B14" s="74" t="s">
        <v>304</v>
      </c>
      <c r="C14" s="75" t="s">
        <v>310</v>
      </c>
      <c r="D14" s="70">
        <v>0.19600000000000001</v>
      </c>
      <c r="E14" s="64">
        <v>0.23200000000000001</v>
      </c>
      <c r="F14" s="64">
        <v>0.189</v>
      </c>
      <c r="G14" s="64">
        <v>0.16700000000000001</v>
      </c>
      <c r="H14" s="64">
        <v>0.17</v>
      </c>
      <c r="I14" s="64">
        <v>0.16800000000000001</v>
      </c>
      <c r="J14" s="64">
        <v>0.16500000000000001</v>
      </c>
      <c r="K14" s="64">
        <v>0.17399999999999999</v>
      </c>
      <c r="L14" s="64">
        <v>0.17299999999999999</v>
      </c>
      <c r="M14" s="64">
        <v>0.17299999999999999</v>
      </c>
      <c r="N14" s="64">
        <v>0.17299999999999999</v>
      </c>
      <c r="O14" s="64">
        <v>0.17299999999999999</v>
      </c>
      <c r="P14" s="64">
        <v>0.17199999999999999</v>
      </c>
      <c r="Q14" s="64">
        <v>0.17199999999999999</v>
      </c>
      <c r="R14" s="64">
        <v>0.17199999999999999</v>
      </c>
      <c r="S14" s="64">
        <v>0.17199999999999999</v>
      </c>
      <c r="T14" s="64">
        <v>0.17199999999999999</v>
      </c>
      <c r="U14" s="64">
        <v>0.17199999999999999</v>
      </c>
      <c r="V14" s="64">
        <v>0.17199999999999999</v>
      </c>
      <c r="W14" s="64">
        <v>0.17199999999999999</v>
      </c>
      <c r="X14" s="64">
        <v>0.17199999999999999</v>
      </c>
      <c r="Y14" s="64">
        <v>0.17199999999999999</v>
      </c>
    </row>
    <row r="15" spans="1:25" ht="65.25" customHeight="1" x14ac:dyDescent="0.25">
      <c r="A15" s="69" t="s">
        <v>336</v>
      </c>
      <c r="B15" s="74" t="s">
        <v>305</v>
      </c>
      <c r="C15" s="75" t="s">
        <v>311</v>
      </c>
      <c r="D15" s="70">
        <v>6.7</v>
      </c>
      <c r="E15" s="64">
        <v>6.2</v>
      </c>
      <c r="F15" s="64">
        <v>5.8</v>
      </c>
      <c r="G15" s="64">
        <v>5.7</v>
      </c>
      <c r="H15" s="64">
        <v>4.4000000000000004</v>
      </c>
      <c r="I15" s="64">
        <v>4.2</v>
      </c>
      <c r="J15" s="64">
        <v>5.6</v>
      </c>
      <c r="K15" s="64">
        <v>4.5</v>
      </c>
      <c r="L15" s="64">
        <v>4.5999999999999996</v>
      </c>
      <c r="M15" s="64">
        <v>4.5999999999999996</v>
      </c>
      <c r="N15" s="64">
        <v>4.5999999999999996</v>
      </c>
      <c r="O15" s="64">
        <v>4.5999999999999996</v>
      </c>
      <c r="P15" s="64">
        <v>4.5999999999999996</v>
      </c>
      <c r="Q15" s="64">
        <v>4.5999999999999996</v>
      </c>
      <c r="R15" s="64">
        <v>4.5999999999999996</v>
      </c>
      <c r="S15" s="64">
        <v>4.5</v>
      </c>
      <c r="T15" s="64">
        <v>4.5</v>
      </c>
      <c r="U15" s="64">
        <v>4.5</v>
      </c>
      <c r="V15" s="64">
        <v>4.5</v>
      </c>
      <c r="W15" s="64">
        <v>4.5</v>
      </c>
      <c r="X15" s="64">
        <v>4.5</v>
      </c>
      <c r="Y15" s="64">
        <v>4.5</v>
      </c>
    </row>
    <row r="16" spans="1:25" ht="65.25" customHeight="1" x14ac:dyDescent="0.25">
      <c r="A16" s="69" t="s">
        <v>338</v>
      </c>
      <c r="B16" s="74" t="s">
        <v>306</v>
      </c>
      <c r="C16" s="75" t="s">
        <v>311</v>
      </c>
      <c r="D16" s="70">
        <v>3.7</v>
      </c>
      <c r="E16" s="64">
        <v>3.4</v>
      </c>
      <c r="F16" s="64">
        <v>3.2</v>
      </c>
      <c r="G16" s="64">
        <v>2.9</v>
      </c>
      <c r="H16" s="64">
        <v>2.6</v>
      </c>
      <c r="I16" s="64">
        <v>2.4</v>
      </c>
      <c r="J16" s="64">
        <v>2.8</v>
      </c>
      <c r="K16" s="64">
        <v>2.4</v>
      </c>
      <c r="L16" s="64">
        <v>2.2999999999999998</v>
      </c>
      <c r="M16" s="64">
        <v>2.2999999999999998</v>
      </c>
      <c r="N16" s="64">
        <v>2.4</v>
      </c>
      <c r="O16" s="64">
        <v>2.4</v>
      </c>
      <c r="P16" s="64">
        <v>2.4</v>
      </c>
      <c r="Q16" s="64">
        <v>2.4</v>
      </c>
      <c r="R16" s="64">
        <v>2.4</v>
      </c>
      <c r="S16" s="64">
        <v>2.4</v>
      </c>
      <c r="T16" s="64">
        <v>2.4</v>
      </c>
      <c r="U16" s="64">
        <v>2.4</v>
      </c>
      <c r="V16" s="64">
        <v>2.4</v>
      </c>
      <c r="W16" s="64">
        <v>2.4</v>
      </c>
      <c r="X16" s="64">
        <v>2.4</v>
      </c>
      <c r="Y16" s="64">
        <v>2.4</v>
      </c>
    </row>
    <row r="17" spans="1:25" ht="87" customHeight="1" x14ac:dyDescent="0.25">
      <c r="A17" s="69" t="s">
        <v>339</v>
      </c>
      <c r="B17" s="74" t="s">
        <v>307</v>
      </c>
      <c r="C17" s="75" t="s">
        <v>312</v>
      </c>
      <c r="D17" s="70">
        <v>0</v>
      </c>
      <c r="E17" s="64">
        <v>0</v>
      </c>
      <c r="F17" s="64">
        <v>0</v>
      </c>
      <c r="G17" s="64">
        <v>0.06</v>
      </c>
      <c r="H17" s="64">
        <v>0.06</v>
      </c>
      <c r="I17" s="64">
        <v>0.06</v>
      </c>
      <c r="J17" s="64">
        <v>0.06</v>
      </c>
      <c r="K17" s="64">
        <v>0.06</v>
      </c>
      <c r="L17" s="64">
        <v>0.06</v>
      </c>
      <c r="M17" s="64">
        <v>0.06</v>
      </c>
      <c r="N17" s="64">
        <v>0.05</v>
      </c>
      <c r="O17" s="64">
        <v>0.05</v>
      </c>
      <c r="P17" s="64">
        <v>0.05</v>
      </c>
      <c r="Q17" s="64">
        <v>0.05</v>
      </c>
      <c r="R17" s="64">
        <v>0.05</v>
      </c>
      <c r="S17" s="64">
        <v>0.05</v>
      </c>
      <c r="T17" s="64">
        <v>0.05</v>
      </c>
      <c r="U17" s="64">
        <v>0.05</v>
      </c>
      <c r="V17" s="64">
        <v>0.05</v>
      </c>
      <c r="W17" s="64">
        <v>0.05</v>
      </c>
      <c r="X17" s="64">
        <v>0.05</v>
      </c>
      <c r="Y17" s="64">
        <v>0.05</v>
      </c>
    </row>
    <row r="18" spans="1:25" ht="126.75" customHeight="1" x14ac:dyDescent="0.25">
      <c r="A18" s="69" t="s">
        <v>340</v>
      </c>
      <c r="B18" s="74" t="s">
        <v>308</v>
      </c>
      <c r="C18" s="75" t="s">
        <v>313</v>
      </c>
      <c r="D18" s="70"/>
      <c r="E18" s="64"/>
      <c r="F18" s="64"/>
      <c r="G18" s="64"/>
      <c r="H18" s="64"/>
      <c r="I18" s="64"/>
      <c r="J18" s="64"/>
      <c r="K18" s="64" t="s">
        <v>315</v>
      </c>
      <c r="L18" s="64" t="s">
        <v>315</v>
      </c>
      <c r="M18" s="64" t="s">
        <v>315</v>
      </c>
      <c r="N18" s="64" t="s">
        <v>315</v>
      </c>
      <c r="O18" s="64" t="s">
        <v>315</v>
      </c>
      <c r="P18" s="64" t="s">
        <v>315</v>
      </c>
      <c r="Q18" s="64" t="s">
        <v>315</v>
      </c>
      <c r="R18" s="64" t="s">
        <v>315</v>
      </c>
      <c r="S18" s="64" t="s">
        <v>315</v>
      </c>
      <c r="T18" s="64" t="s">
        <v>315</v>
      </c>
      <c r="U18" s="64" t="s">
        <v>315</v>
      </c>
      <c r="V18" s="64" t="s">
        <v>315</v>
      </c>
      <c r="W18" s="64" t="s">
        <v>315</v>
      </c>
      <c r="X18" s="64" t="s">
        <v>315</v>
      </c>
      <c r="Y18" s="64" t="s">
        <v>315</v>
      </c>
    </row>
    <row r="19" spans="1:25" ht="72.75" customHeight="1" x14ac:dyDescent="0.25">
      <c r="A19" s="69" t="s">
        <v>342</v>
      </c>
      <c r="B19" s="74" t="s">
        <v>309</v>
      </c>
      <c r="C19" s="75" t="s">
        <v>314</v>
      </c>
      <c r="D19" s="70"/>
      <c r="E19" s="64"/>
      <c r="F19" s="64"/>
      <c r="G19" s="64"/>
      <c r="H19" s="64"/>
      <c r="I19" s="64"/>
      <c r="J19" s="64"/>
      <c r="K19" s="64">
        <v>1</v>
      </c>
      <c r="L19" s="64">
        <v>0</v>
      </c>
      <c r="M19" s="64">
        <v>1</v>
      </c>
      <c r="N19" s="64">
        <v>1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  <c r="X19" s="64">
        <v>0</v>
      </c>
      <c r="Y19" s="64">
        <v>0</v>
      </c>
    </row>
    <row r="20" spans="1:25" ht="22.5" customHeight="1" x14ac:dyDescent="0.25">
      <c r="A20" s="141" t="s">
        <v>316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3"/>
    </row>
    <row r="21" spans="1:25" ht="18" customHeight="1" x14ac:dyDescent="0.2">
      <c r="A21" s="151" t="s">
        <v>2</v>
      </c>
      <c r="B21" s="130" t="s">
        <v>317</v>
      </c>
      <c r="C21" s="137" t="s">
        <v>310</v>
      </c>
      <c r="D21" s="127">
        <v>0.53</v>
      </c>
      <c r="E21" s="127">
        <v>0.441</v>
      </c>
      <c r="F21" s="127">
        <v>0.60099999999999998</v>
      </c>
      <c r="G21" s="127">
        <v>0.40400000000000003</v>
      </c>
      <c r="H21" s="127">
        <v>0.435</v>
      </c>
      <c r="I21" s="123">
        <v>0.16900000000000001</v>
      </c>
      <c r="J21" s="123">
        <v>0.16900000000000001</v>
      </c>
      <c r="K21" s="123">
        <v>0.16900000000000001</v>
      </c>
      <c r="L21" s="123">
        <v>0.16400000000000001</v>
      </c>
      <c r="M21" s="123">
        <v>0.159</v>
      </c>
      <c r="N21" s="123">
        <v>0.154</v>
      </c>
      <c r="O21" s="123">
        <v>0.15</v>
      </c>
      <c r="P21" s="123">
        <v>0.14599999999999999</v>
      </c>
      <c r="Q21" s="123">
        <v>0.14299999999999999</v>
      </c>
      <c r="R21" s="123">
        <v>0.13900000000000001</v>
      </c>
      <c r="S21" s="123">
        <v>0.13600000000000001</v>
      </c>
      <c r="T21" s="123">
        <v>0.13300000000000001</v>
      </c>
      <c r="U21" s="123">
        <v>0.13100000000000001</v>
      </c>
      <c r="V21" s="123">
        <v>0.128</v>
      </c>
      <c r="W21" s="123">
        <v>0.125</v>
      </c>
      <c r="X21" s="123">
        <v>0.123</v>
      </c>
      <c r="Y21" s="123">
        <v>0.121</v>
      </c>
    </row>
    <row r="22" spans="1:25" ht="32.25" customHeight="1" x14ac:dyDescent="0.2">
      <c r="A22" s="152"/>
      <c r="B22" s="131"/>
      <c r="C22" s="138"/>
      <c r="D22" s="150"/>
      <c r="E22" s="150"/>
      <c r="F22" s="150"/>
      <c r="G22" s="150"/>
      <c r="H22" s="150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</row>
    <row r="23" spans="1:25" ht="17.25" customHeight="1" x14ac:dyDescent="0.2">
      <c r="A23" s="151" t="s">
        <v>3</v>
      </c>
      <c r="B23" s="130" t="s">
        <v>318</v>
      </c>
      <c r="C23" s="137" t="s">
        <v>323</v>
      </c>
      <c r="D23" s="146">
        <v>43</v>
      </c>
      <c r="E23" s="146">
        <v>38</v>
      </c>
      <c r="F23" s="146">
        <v>37</v>
      </c>
      <c r="G23" s="146">
        <v>48</v>
      </c>
      <c r="H23" s="146">
        <v>38</v>
      </c>
      <c r="I23" s="121">
        <v>37</v>
      </c>
      <c r="J23" s="121">
        <v>37</v>
      </c>
      <c r="K23" s="121">
        <v>37</v>
      </c>
      <c r="L23" s="121">
        <v>35</v>
      </c>
      <c r="M23" s="121">
        <v>35</v>
      </c>
      <c r="N23" s="121">
        <v>34</v>
      </c>
      <c r="O23" s="121">
        <v>33</v>
      </c>
      <c r="P23" s="121">
        <v>33</v>
      </c>
      <c r="Q23" s="121">
        <v>33</v>
      </c>
      <c r="R23" s="121">
        <v>32</v>
      </c>
      <c r="S23" s="121">
        <v>32</v>
      </c>
      <c r="T23" s="121">
        <v>32</v>
      </c>
      <c r="U23" s="121">
        <v>32</v>
      </c>
      <c r="V23" s="121">
        <v>32</v>
      </c>
      <c r="W23" s="121">
        <v>31</v>
      </c>
      <c r="X23" s="121">
        <v>31</v>
      </c>
      <c r="Y23" s="121">
        <v>31</v>
      </c>
    </row>
    <row r="24" spans="1:25" ht="33" customHeight="1" x14ac:dyDescent="0.2">
      <c r="A24" s="152"/>
      <c r="B24" s="131"/>
      <c r="C24" s="138"/>
      <c r="D24" s="147"/>
      <c r="E24" s="147"/>
      <c r="F24" s="147"/>
      <c r="G24" s="147"/>
      <c r="H24" s="147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</row>
    <row r="25" spans="1:25" ht="19.5" customHeight="1" x14ac:dyDescent="0.2">
      <c r="A25" s="151" t="s">
        <v>336</v>
      </c>
      <c r="B25" s="130" t="s">
        <v>319</v>
      </c>
      <c r="C25" s="137" t="s">
        <v>323</v>
      </c>
      <c r="D25" s="146">
        <v>25</v>
      </c>
      <c r="E25" s="146">
        <v>25</v>
      </c>
      <c r="F25" s="146">
        <v>22</v>
      </c>
      <c r="G25" s="146">
        <v>26</v>
      </c>
      <c r="H25" s="146">
        <v>18</v>
      </c>
      <c r="I25" s="121">
        <v>18</v>
      </c>
      <c r="J25" s="121">
        <v>18</v>
      </c>
      <c r="K25" s="121">
        <v>18</v>
      </c>
      <c r="L25" s="121">
        <v>17</v>
      </c>
      <c r="M25" s="121">
        <v>17</v>
      </c>
      <c r="N25" s="121">
        <v>16</v>
      </c>
      <c r="O25" s="121">
        <v>16</v>
      </c>
      <c r="P25" s="121">
        <v>16</v>
      </c>
      <c r="Q25" s="121">
        <v>16</v>
      </c>
      <c r="R25" s="121">
        <v>16</v>
      </c>
      <c r="S25" s="121">
        <v>15</v>
      </c>
      <c r="T25" s="121">
        <v>15</v>
      </c>
      <c r="U25" s="121">
        <v>15</v>
      </c>
      <c r="V25" s="121">
        <v>15</v>
      </c>
      <c r="W25" s="121">
        <v>15</v>
      </c>
      <c r="X25" s="121">
        <v>15</v>
      </c>
      <c r="Y25" s="121">
        <v>15</v>
      </c>
    </row>
    <row r="26" spans="1:25" ht="27.75" customHeight="1" x14ac:dyDescent="0.2">
      <c r="A26" s="152"/>
      <c r="B26" s="131"/>
      <c r="C26" s="138"/>
      <c r="D26" s="147"/>
      <c r="E26" s="147"/>
      <c r="F26" s="147"/>
      <c r="G26" s="147"/>
      <c r="H26" s="147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</row>
    <row r="27" spans="1:25" ht="17.25" customHeight="1" x14ac:dyDescent="0.2">
      <c r="A27" s="151" t="s">
        <v>338</v>
      </c>
      <c r="B27" s="130" t="s">
        <v>320</v>
      </c>
      <c r="C27" s="137" t="s">
        <v>163</v>
      </c>
      <c r="D27" s="125">
        <v>58.5</v>
      </c>
      <c r="E27" s="125">
        <v>56.6</v>
      </c>
      <c r="F27" s="125">
        <v>49.7</v>
      </c>
      <c r="G27" s="125">
        <v>67.400000000000006</v>
      </c>
      <c r="H27" s="125">
        <v>64.900000000000006</v>
      </c>
      <c r="I27" s="125">
        <v>52.9</v>
      </c>
      <c r="J27" s="125">
        <v>52.9</v>
      </c>
      <c r="K27" s="125">
        <v>52.9</v>
      </c>
      <c r="L27" s="125">
        <v>51.3</v>
      </c>
      <c r="M27" s="125">
        <v>49.8</v>
      </c>
      <c r="N27" s="125">
        <v>48.4</v>
      </c>
      <c r="O27" s="125">
        <v>47.1</v>
      </c>
      <c r="P27" s="125">
        <v>45.9</v>
      </c>
      <c r="Q27" s="125">
        <v>44.7</v>
      </c>
      <c r="R27" s="125">
        <v>43.7</v>
      </c>
      <c r="S27" s="125">
        <v>42.7</v>
      </c>
      <c r="T27" s="125">
        <v>41.8</v>
      </c>
      <c r="U27" s="125">
        <v>41</v>
      </c>
      <c r="V27" s="125">
        <v>40.1</v>
      </c>
      <c r="W27" s="125">
        <v>39.299999999999997</v>
      </c>
      <c r="X27" s="125">
        <v>38.5</v>
      </c>
      <c r="Y27" s="125">
        <v>37.799999999999997</v>
      </c>
    </row>
    <row r="28" spans="1:25" ht="33" customHeight="1" x14ac:dyDescent="0.2">
      <c r="A28" s="152"/>
      <c r="B28" s="131"/>
      <c r="C28" s="138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</row>
    <row r="29" spans="1:25" ht="15" customHeight="1" x14ac:dyDescent="0.2">
      <c r="A29" s="151" t="s">
        <v>339</v>
      </c>
      <c r="B29" s="130" t="s">
        <v>321</v>
      </c>
      <c r="C29" s="137" t="s">
        <v>324</v>
      </c>
      <c r="D29" s="127">
        <v>2.5000000000000001E-2</v>
      </c>
      <c r="E29" s="127">
        <v>1.7999999999999999E-2</v>
      </c>
      <c r="F29" s="127">
        <v>2.3E-2</v>
      </c>
      <c r="G29" s="127">
        <v>2.1000000000000001E-2</v>
      </c>
      <c r="H29" s="127">
        <v>1.7999999999999999E-2</v>
      </c>
      <c r="I29" s="123">
        <v>0.02</v>
      </c>
      <c r="J29" s="123">
        <v>0.02</v>
      </c>
      <c r="K29" s="123">
        <v>2.9000000000000001E-2</v>
      </c>
      <c r="L29" s="123">
        <v>2.9000000000000001E-2</v>
      </c>
      <c r="M29" s="123">
        <v>2.9000000000000001E-2</v>
      </c>
      <c r="N29" s="123">
        <v>2.9000000000000001E-2</v>
      </c>
      <c r="O29" s="123">
        <v>2.9000000000000001E-2</v>
      </c>
      <c r="P29" s="123">
        <v>2.9000000000000001E-2</v>
      </c>
      <c r="Q29" s="123">
        <v>2.9000000000000001E-2</v>
      </c>
      <c r="R29" s="123">
        <v>2.9000000000000001E-2</v>
      </c>
      <c r="S29" s="123">
        <v>2.9000000000000001E-2</v>
      </c>
      <c r="T29" s="123">
        <v>2.9000000000000001E-2</v>
      </c>
      <c r="U29" s="123">
        <v>2.9000000000000001E-2</v>
      </c>
      <c r="V29" s="123">
        <v>2.9000000000000001E-2</v>
      </c>
      <c r="W29" s="123">
        <v>2.9000000000000001E-2</v>
      </c>
      <c r="X29" s="123">
        <v>2.9000000000000001E-2</v>
      </c>
      <c r="Y29" s="123">
        <v>2.9000000000000001E-2</v>
      </c>
    </row>
    <row r="30" spans="1:25" ht="34.5" customHeight="1" x14ac:dyDescent="0.2">
      <c r="A30" s="152"/>
      <c r="B30" s="131"/>
      <c r="C30" s="138"/>
      <c r="D30" s="128"/>
      <c r="E30" s="128"/>
      <c r="F30" s="128"/>
      <c r="G30" s="128"/>
      <c r="H30" s="128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</row>
    <row r="31" spans="1:25" ht="14.25" customHeight="1" x14ac:dyDescent="0.2">
      <c r="A31" s="152"/>
      <c r="B31" s="131"/>
      <c r="C31" s="138"/>
      <c r="D31" s="128"/>
      <c r="E31" s="128"/>
      <c r="F31" s="128"/>
      <c r="G31" s="128"/>
      <c r="H31" s="128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</row>
    <row r="32" spans="1:25" ht="12.75" customHeight="1" x14ac:dyDescent="0.2">
      <c r="A32" s="151" t="s">
        <v>340</v>
      </c>
      <c r="B32" s="133" t="s">
        <v>365</v>
      </c>
      <c r="C32" s="135" t="s">
        <v>325</v>
      </c>
      <c r="D32" s="120" t="s">
        <v>23</v>
      </c>
      <c r="E32" s="120" t="s">
        <v>23</v>
      </c>
      <c r="F32" s="120" t="s">
        <v>23</v>
      </c>
      <c r="G32" s="120" t="s">
        <v>23</v>
      </c>
      <c r="H32" s="120" t="s">
        <v>23</v>
      </c>
      <c r="I32" s="120">
        <v>2.5999999999999999E-2</v>
      </c>
      <c r="J32" s="120">
        <v>2.5999999999999999E-2</v>
      </c>
      <c r="K32" s="120">
        <v>2.5999999999999999E-2</v>
      </c>
      <c r="L32" s="120">
        <v>2.5999999999999999E-2</v>
      </c>
      <c r="M32" s="120">
        <v>2.5999999999999999E-2</v>
      </c>
      <c r="N32" s="120">
        <v>2.5999999999999999E-2</v>
      </c>
      <c r="O32" s="120">
        <v>2.5999999999999999E-2</v>
      </c>
      <c r="P32" s="120">
        <v>2.5999999999999999E-2</v>
      </c>
      <c r="Q32" s="120">
        <v>2.5999999999999999E-2</v>
      </c>
      <c r="R32" s="120">
        <v>2.5999999999999999E-2</v>
      </c>
      <c r="S32" s="120">
        <v>2.5999999999999999E-2</v>
      </c>
      <c r="T32" s="120">
        <v>2.5999999999999999E-2</v>
      </c>
      <c r="U32" s="120">
        <v>2.5999999999999999E-2</v>
      </c>
      <c r="V32" s="120">
        <v>2.5999999999999999E-2</v>
      </c>
      <c r="W32" s="120">
        <v>2.5999999999999999E-2</v>
      </c>
      <c r="X32" s="120">
        <v>2.5999999999999999E-2</v>
      </c>
      <c r="Y32" s="120">
        <v>2.5999999999999999E-2</v>
      </c>
    </row>
    <row r="33" spans="1:25" ht="33.75" customHeight="1" x14ac:dyDescent="0.2">
      <c r="A33" s="153"/>
      <c r="B33" s="134"/>
      <c r="C33" s="136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</row>
    <row r="34" spans="1:25" ht="47.25" x14ac:dyDescent="0.25">
      <c r="A34" s="69" t="s">
        <v>342</v>
      </c>
      <c r="B34" s="66" t="s">
        <v>322</v>
      </c>
      <c r="C34" s="66" t="s">
        <v>326</v>
      </c>
      <c r="D34" s="76" t="s">
        <v>23</v>
      </c>
      <c r="E34" s="76" t="s">
        <v>23</v>
      </c>
      <c r="F34" s="76" t="s">
        <v>23</v>
      </c>
      <c r="G34" s="76" t="s">
        <v>23</v>
      </c>
      <c r="H34" s="76" t="s">
        <v>23</v>
      </c>
      <c r="I34" s="67">
        <v>4.3999999999999997E-2</v>
      </c>
      <c r="J34" s="67">
        <v>4.3999999999999997E-2</v>
      </c>
      <c r="K34" s="67">
        <v>4.3999999999999997E-2</v>
      </c>
      <c r="L34" s="67">
        <v>4.2000000000000003E-2</v>
      </c>
      <c r="M34" s="67">
        <v>4.1000000000000002E-2</v>
      </c>
      <c r="N34" s="67">
        <v>0.04</v>
      </c>
      <c r="O34" s="67">
        <v>3.9E-2</v>
      </c>
      <c r="P34" s="67">
        <v>3.7999999999999999E-2</v>
      </c>
      <c r="Q34" s="67">
        <v>3.6999999999999998E-2</v>
      </c>
      <c r="R34" s="67">
        <v>3.5999999999999997E-2</v>
      </c>
      <c r="S34" s="67">
        <v>3.5000000000000003E-2</v>
      </c>
      <c r="T34" s="67">
        <v>3.5000000000000003E-2</v>
      </c>
      <c r="U34" s="67">
        <v>3.4000000000000002E-2</v>
      </c>
      <c r="V34" s="67">
        <v>3.3000000000000002E-2</v>
      </c>
      <c r="W34" s="67">
        <v>3.2000000000000001E-2</v>
      </c>
      <c r="X34" s="67">
        <v>3.2000000000000001E-2</v>
      </c>
      <c r="Y34" s="67">
        <v>3.1E-2</v>
      </c>
    </row>
    <row r="35" spans="1:25" ht="26.25" customHeight="1" x14ac:dyDescent="0.25">
      <c r="A35" s="141" t="s">
        <v>327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3"/>
    </row>
    <row r="36" spans="1:25" ht="21" customHeight="1" x14ac:dyDescent="0.2">
      <c r="A36" s="119" t="s">
        <v>2</v>
      </c>
      <c r="B36" s="132" t="s">
        <v>344</v>
      </c>
      <c r="C36" s="117" t="s">
        <v>345</v>
      </c>
      <c r="D36" s="117" t="s">
        <v>23</v>
      </c>
      <c r="E36" s="117" t="s">
        <v>23</v>
      </c>
      <c r="F36" s="117" t="s">
        <v>23</v>
      </c>
      <c r="G36" s="117" t="s">
        <v>23</v>
      </c>
      <c r="H36" s="117" t="s">
        <v>23</v>
      </c>
      <c r="I36" s="117" t="s">
        <v>23</v>
      </c>
      <c r="J36" s="117" t="s">
        <v>23</v>
      </c>
      <c r="K36" s="117" t="s">
        <v>23</v>
      </c>
      <c r="L36" s="117" t="s">
        <v>23</v>
      </c>
      <c r="M36" s="117" t="s">
        <v>23</v>
      </c>
      <c r="N36" s="117" t="s">
        <v>23</v>
      </c>
      <c r="O36" s="117" t="s">
        <v>23</v>
      </c>
      <c r="P36" s="117" t="s">
        <v>23</v>
      </c>
      <c r="Q36" s="117" t="s">
        <v>23</v>
      </c>
      <c r="R36" s="117" t="s">
        <v>23</v>
      </c>
      <c r="S36" s="117" t="s">
        <v>23</v>
      </c>
      <c r="T36" s="117" t="s">
        <v>23</v>
      </c>
      <c r="U36" s="117" t="s">
        <v>23</v>
      </c>
      <c r="V36" s="117" t="s">
        <v>23</v>
      </c>
      <c r="W36" s="117" t="s">
        <v>23</v>
      </c>
      <c r="X36" s="117" t="s">
        <v>23</v>
      </c>
      <c r="Y36" s="117" t="s">
        <v>23</v>
      </c>
    </row>
    <row r="37" spans="1:25" ht="15" customHeight="1" x14ac:dyDescent="0.2">
      <c r="A37" s="119"/>
      <c r="B37" s="132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</row>
    <row r="38" spans="1:25" ht="32.25" customHeight="1" x14ac:dyDescent="0.25">
      <c r="A38" s="69" t="s">
        <v>3</v>
      </c>
      <c r="B38" s="71" t="s">
        <v>347</v>
      </c>
      <c r="C38" s="64" t="s">
        <v>346</v>
      </c>
      <c r="D38" s="64">
        <v>157.19999999999999</v>
      </c>
      <c r="E38" s="64">
        <v>157.4</v>
      </c>
      <c r="F38" s="64">
        <v>157.1</v>
      </c>
      <c r="G38" s="64">
        <v>157.5</v>
      </c>
      <c r="H38" s="68">
        <v>157.83000000000001</v>
      </c>
      <c r="I38" s="64">
        <v>154.19999999999999</v>
      </c>
      <c r="J38" s="64" t="s">
        <v>23</v>
      </c>
      <c r="K38" s="64" t="s">
        <v>23</v>
      </c>
      <c r="L38" s="64" t="s">
        <v>23</v>
      </c>
      <c r="M38" s="64" t="s">
        <v>23</v>
      </c>
      <c r="N38" s="64" t="s">
        <v>23</v>
      </c>
      <c r="O38" s="64" t="s">
        <v>23</v>
      </c>
      <c r="P38" s="64" t="s">
        <v>23</v>
      </c>
      <c r="Q38" s="64" t="s">
        <v>23</v>
      </c>
      <c r="R38" s="64" t="s">
        <v>23</v>
      </c>
      <c r="S38" s="64" t="s">
        <v>23</v>
      </c>
      <c r="T38" s="64" t="s">
        <v>23</v>
      </c>
      <c r="U38" s="64" t="s">
        <v>23</v>
      </c>
      <c r="V38" s="64" t="s">
        <v>23</v>
      </c>
      <c r="W38" s="64" t="s">
        <v>23</v>
      </c>
      <c r="X38" s="64" t="s">
        <v>23</v>
      </c>
      <c r="Y38" s="64" t="s">
        <v>23</v>
      </c>
    </row>
    <row r="39" spans="1:25" ht="27.75" customHeight="1" x14ac:dyDescent="0.25">
      <c r="A39" s="78" t="s">
        <v>335</v>
      </c>
      <c r="B39" s="157" t="s">
        <v>347</v>
      </c>
      <c r="C39" s="80" t="s">
        <v>348</v>
      </c>
      <c r="D39" s="80" t="s">
        <v>23</v>
      </c>
      <c r="E39" s="80" t="s">
        <v>23</v>
      </c>
      <c r="F39" s="80" t="s">
        <v>23</v>
      </c>
      <c r="G39" s="80" t="s">
        <v>23</v>
      </c>
      <c r="H39" s="80" t="s">
        <v>23</v>
      </c>
      <c r="I39" s="80">
        <v>0.154</v>
      </c>
      <c r="J39" s="80">
        <v>0.16800000000000001</v>
      </c>
      <c r="K39" s="79">
        <v>0.17</v>
      </c>
      <c r="L39" s="80">
        <v>0.16900000000000001</v>
      </c>
      <c r="M39" s="79">
        <v>0.17</v>
      </c>
      <c r="N39" s="79">
        <v>0.17</v>
      </c>
      <c r="O39" s="79">
        <v>0.17</v>
      </c>
      <c r="P39" s="79">
        <v>0.17</v>
      </c>
      <c r="Q39" s="79">
        <v>0.17</v>
      </c>
      <c r="R39" s="79">
        <v>0.17</v>
      </c>
      <c r="S39" s="79">
        <v>0.17</v>
      </c>
      <c r="T39" s="79">
        <v>0.17</v>
      </c>
      <c r="U39" s="79">
        <v>0.17</v>
      </c>
      <c r="V39" s="79">
        <v>0.17</v>
      </c>
      <c r="W39" s="79">
        <v>0.17</v>
      </c>
      <c r="X39" s="79">
        <v>0.17</v>
      </c>
      <c r="Y39" s="79">
        <v>0.17</v>
      </c>
    </row>
    <row r="40" spans="1:25" ht="18" customHeight="1" x14ac:dyDescent="0.2">
      <c r="A40" s="119" t="s">
        <v>336</v>
      </c>
      <c r="B40" s="132" t="s">
        <v>349</v>
      </c>
      <c r="C40" s="117" t="s">
        <v>175</v>
      </c>
      <c r="D40" s="118">
        <v>4.0999999999999996</v>
      </c>
      <c r="E40" s="118">
        <v>4.67</v>
      </c>
      <c r="F40" s="118">
        <v>4.4000000000000004</v>
      </c>
      <c r="G40" s="118">
        <v>4.6100000000000003</v>
      </c>
      <c r="H40" s="118">
        <v>4.7</v>
      </c>
      <c r="I40" s="118">
        <v>4.84</v>
      </c>
      <c r="J40" s="117" t="s">
        <v>23</v>
      </c>
      <c r="K40" s="117" t="s">
        <v>23</v>
      </c>
      <c r="L40" s="117" t="s">
        <v>23</v>
      </c>
      <c r="M40" s="117" t="s">
        <v>23</v>
      </c>
      <c r="N40" s="117" t="s">
        <v>23</v>
      </c>
      <c r="O40" s="117" t="s">
        <v>23</v>
      </c>
      <c r="P40" s="117" t="s">
        <v>23</v>
      </c>
      <c r="Q40" s="117" t="s">
        <v>23</v>
      </c>
      <c r="R40" s="117" t="s">
        <v>23</v>
      </c>
      <c r="S40" s="117" t="s">
        <v>23</v>
      </c>
      <c r="T40" s="117" t="s">
        <v>23</v>
      </c>
      <c r="U40" s="117" t="s">
        <v>23</v>
      </c>
      <c r="V40" s="117" t="s">
        <v>23</v>
      </c>
      <c r="W40" s="117" t="s">
        <v>23</v>
      </c>
      <c r="X40" s="117" t="s">
        <v>23</v>
      </c>
      <c r="Y40" s="117" t="s">
        <v>23</v>
      </c>
    </row>
    <row r="41" spans="1:25" ht="29.25" customHeight="1" x14ac:dyDescent="0.2">
      <c r="A41" s="119"/>
      <c r="B41" s="132"/>
      <c r="C41" s="117"/>
      <c r="D41" s="118"/>
      <c r="E41" s="118"/>
      <c r="F41" s="118"/>
      <c r="G41" s="118"/>
      <c r="H41" s="118"/>
      <c r="I41" s="118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</row>
    <row r="42" spans="1:25" ht="25.5" customHeight="1" x14ac:dyDescent="0.2">
      <c r="A42" s="119" t="s">
        <v>337</v>
      </c>
      <c r="B42" s="132" t="s">
        <v>349</v>
      </c>
      <c r="C42" s="117" t="s">
        <v>163</v>
      </c>
      <c r="D42" s="117" t="s">
        <v>23</v>
      </c>
      <c r="E42" s="117" t="s">
        <v>23</v>
      </c>
      <c r="F42" s="117" t="s">
        <v>23</v>
      </c>
      <c r="G42" s="117" t="s">
        <v>23</v>
      </c>
      <c r="H42" s="117" t="s">
        <v>23</v>
      </c>
      <c r="I42" s="117">
        <v>0.38</v>
      </c>
      <c r="J42" s="118">
        <v>0.4</v>
      </c>
      <c r="K42" s="118">
        <v>0.39</v>
      </c>
      <c r="L42" s="118">
        <v>0.39</v>
      </c>
      <c r="M42" s="118">
        <v>0.39</v>
      </c>
      <c r="N42" s="118">
        <v>0.39</v>
      </c>
      <c r="O42" s="118">
        <v>0.39</v>
      </c>
      <c r="P42" s="118">
        <v>0.39</v>
      </c>
      <c r="Q42" s="118">
        <v>0.39</v>
      </c>
      <c r="R42" s="118">
        <v>0.39</v>
      </c>
      <c r="S42" s="118">
        <v>0.39</v>
      </c>
      <c r="T42" s="118">
        <v>0.39</v>
      </c>
      <c r="U42" s="118">
        <v>0.39</v>
      </c>
      <c r="V42" s="118">
        <v>0.39</v>
      </c>
      <c r="W42" s="118">
        <v>0.39</v>
      </c>
      <c r="X42" s="118">
        <v>0.39</v>
      </c>
      <c r="Y42" s="118">
        <v>0.39</v>
      </c>
    </row>
    <row r="43" spans="1:25" ht="22.5" customHeight="1" x14ac:dyDescent="0.2">
      <c r="A43" s="119"/>
      <c r="B43" s="132"/>
      <c r="C43" s="117"/>
      <c r="D43" s="117"/>
      <c r="E43" s="117"/>
      <c r="F43" s="117"/>
      <c r="G43" s="117"/>
      <c r="H43" s="117"/>
      <c r="I43" s="117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</row>
    <row r="44" spans="1:25" ht="16.5" customHeight="1" x14ac:dyDescent="0.2">
      <c r="A44" s="129" t="s">
        <v>338</v>
      </c>
      <c r="B44" s="132" t="s">
        <v>350</v>
      </c>
      <c r="C44" s="116" t="s">
        <v>22</v>
      </c>
      <c r="D44" s="116">
        <v>8.73</v>
      </c>
      <c r="E44" s="116">
        <v>7.69</v>
      </c>
      <c r="F44" s="116">
        <v>4.7699999999999996</v>
      </c>
      <c r="G44" s="116">
        <v>6.39</v>
      </c>
      <c r="H44" s="116">
        <v>3</v>
      </c>
      <c r="I44" s="116">
        <v>8.7799999999999994</v>
      </c>
      <c r="J44" s="116">
        <v>6.42</v>
      </c>
      <c r="K44" s="116">
        <v>7.68</v>
      </c>
      <c r="L44" s="116">
        <v>7.52</v>
      </c>
      <c r="M44" s="116">
        <v>7.47</v>
      </c>
      <c r="N44" s="116">
        <v>7.47</v>
      </c>
      <c r="O44" s="116">
        <v>7.47</v>
      </c>
      <c r="P44" s="116">
        <v>7.47</v>
      </c>
      <c r="Q44" s="116">
        <v>7.47</v>
      </c>
      <c r="R44" s="116">
        <v>7.47</v>
      </c>
      <c r="S44" s="116">
        <v>7.47</v>
      </c>
      <c r="T44" s="116">
        <v>7.47</v>
      </c>
      <c r="U44" s="116">
        <v>7.47</v>
      </c>
      <c r="V44" s="116">
        <v>7.47</v>
      </c>
      <c r="W44" s="116">
        <v>7.47</v>
      </c>
      <c r="X44" s="116">
        <v>7.47</v>
      </c>
      <c r="Y44" s="116">
        <v>7.47</v>
      </c>
    </row>
    <row r="45" spans="1:25" ht="18.75" customHeight="1" x14ac:dyDescent="0.2">
      <c r="A45" s="129"/>
      <c r="B45" s="132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</row>
    <row r="46" spans="1:25" ht="20.25" customHeight="1" x14ac:dyDescent="0.2">
      <c r="A46" s="119" t="s">
        <v>339</v>
      </c>
      <c r="B46" s="132" t="s">
        <v>351</v>
      </c>
      <c r="C46" s="116" t="s">
        <v>22</v>
      </c>
      <c r="D46" s="116">
        <v>10.26</v>
      </c>
      <c r="E46" s="116">
        <v>15.7</v>
      </c>
      <c r="F46" s="116">
        <v>11.83</v>
      </c>
      <c r="G46" s="116">
        <v>7.33</v>
      </c>
      <c r="H46" s="116">
        <v>4.1900000000000004</v>
      </c>
      <c r="I46" s="116">
        <v>4.24</v>
      </c>
      <c r="J46" s="116">
        <v>9.34</v>
      </c>
      <c r="K46" s="116">
        <v>6.96</v>
      </c>
      <c r="L46" s="116">
        <v>6.94</v>
      </c>
      <c r="M46" s="116">
        <v>6.88</v>
      </c>
      <c r="N46" s="116">
        <v>6.86</v>
      </c>
      <c r="O46" s="145">
        <v>6.77</v>
      </c>
      <c r="P46" s="116">
        <v>6.62</v>
      </c>
      <c r="Q46" s="116">
        <v>6.53</v>
      </c>
      <c r="R46" s="116">
        <v>6.44</v>
      </c>
      <c r="S46" s="116">
        <v>6.28</v>
      </c>
      <c r="T46" s="116">
        <v>6.19</v>
      </c>
      <c r="U46" s="116">
        <v>6.11</v>
      </c>
      <c r="V46" s="116">
        <v>5.97</v>
      </c>
      <c r="W46" s="116">
        <v>5.87</v>
      </c>
      <c r="X46" s="145">
        <v>5.78</v>
      </c>
      <c r="Y46" s="145">
        <v>5.72</v>
      </c>
    </row>
    <row r="47" spans="1:25" ht="13.5" customHeight="1" x14ac:dyDescent="0.2">
      <c r="A47" s="119"/>
      <c r="B47" s="132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45"/>
      <c r="P47" s="116"/>
      <c r="Q47" s="116"/>
      <c r="R47" s="116"/>
      <c r="S47" s="116"/>
      <c r="T47" s="116"/>
      <c r="U47" s="116"/>
      <c r="V47" s="116"/>
      <c r="W47" s="116"/>
      <c r="X47" s="145"/>
      <c r="Y47" s="145"/>
    </row>
    <row r="48" spans="1:25" ht="16.5" customHeight="1" x14ac:dyDescent="0.2">
      <c r="A48" s="119" t="s">
        <v>340</v>
      </c>
      <c r="B48" s="132" t="s">
        <v>352</v>
      </c>
      <c r="C48" s="117" t="s">
        <v>163</v>
      </c>
      <c r="D48" s="116">
        <v>1.63</v>
      </c>
      <c r="E48" s="116">
        <v>1.54</v>
      </c>
      <c r="F48" s="116">
        <v>1.36</v>
      </c>
      <c r="G48" s="116">
        <v>1.39</v>
      </c>
      <c r="H48" s="116">
        <v>0.97</v>
      </c>
      <c r="I48" s="116">
        <v>1.1200000000000001</v>
      </c>
      <c r="J48" s="116" t="s">
        <v>23</v>
      </c>
      <c r="K48" s="116" t="s">
        <v>23</v>
      </c>
      <c r="L48" s="116" t="s">
        <v>23</v>
      </c>
      <c r="M48" s="116" t="s">
        <v>23</v>
      </c>
      <c r="N48" s="116" t="s">
        <v>23</v>
      </c>
      <c r="O48" s="116" t="s">
        <v>23</v>
      </c>
      <c r="P48" s="116" t="s">
        <v>23</v>
      </c>
      <c r="Q48" s="116" t="s">
        <v>23</v>
      </c>
      <c r="R48" s="116" t="s">
        <v>23</v>
      </c>
      <c r="S48" s="116" t="s">
        <v>23</v>
      </c>
      <c r="T48" s="116" t="s">
        <v>23</v>
      </c>
      <c r="U48" s="116" t="s">
        <v>23</v>
      </c>
      <c r="V48" s="116" t="s">
        <v>23</v>
      </c>
      <c r="W48" s="116" t="s">
        <v>23</v>
      </c>
      <c r="X48" s="116" t="s">
        <v>23</v>
      </c>
      <c r="Y48" s="116" t="s">
        <v>23</v>
      </c>
    </row>
    <row r="49" spans="1:25" ht="29.25" customHeight="1" x14ac:dyDescent="0.2">
      <c r="A49" s="119"/>
      <c r="B49" s="132"/>
      <c r="C49" s="117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</row>
    <row r="50" spans="1:25" ht="24.75" customHeight="1" x14ac:dyDescent="0.2">
      <c r="A50" s="119" t="s">
        <v>341</v>
      </c>
      <c r="B50" s="132" t="s">
        <v>352</v>
      </c>
      <c r="C50" s="117" t="s">
        <v>353</v>
      </c>
      <c r="D50" s="116" t="s">
        <v>23</v>
      </c>
      <c r="E50" s="116" t="s">
        <v>23</v>
      </c>
      <c r="F50" s="116" t="s">
        <v>23</v>
      </c>
      <c r="G50" s="116" t="s">
        <v>23</v>
      </c>
      <c r="H50" s="116" t="s">
        <v>23</v>
      </c>
      <c r="I50" s="116">
        <v>0.31</v>
      </c>
      <c r="J50" s="116">
        <v>0.39</v>
      </c>
      <c r="K50" s="116">
        <v>0.38</v>
      </c>
      <c r="L50" s="116">
        <v>0.38</v>
      </c>
      <c r="M50" s="116">
        <v>0.37</v>
      </c>
      <c r="N50" s="116">
        <v>0.37</v>
      </c>
      <c r="O50" s="116">
        <v>0.37</v>
      </c>
      <c r="P50" s="116">
        <v>0.36</v>
      </c>
      <c r="Q50" s="116">
        <v>0.36</v>
      </c>
      <c r="R50" s="116">
        <v>0.36</v>
      </c>
      <c r="S50" s="116">
        <v>0.35</v>
      </c>
      <c r="T50" s="116">
        <v>0.35</v>
      </c>
      <c r="U50" s="116">
        <v>0.35</v>
      </c>
      <c r="V50" s="116">
        <v>0.35</v>
      </c>
      <c r="W50" s="116">
        <v>0.34</v>
      </c>
      <c r="X50" s="116">
        <v>0.34</v>
      </c>
      <c r="Y50" s="116">
        <v>0.34</v>
      </c>
    </row>
    <row r="51" spans="1:25" ht="24" customHeight="1" x14ac:dyDescent="0.2">
      <c r="A51" s="119"/>
      <c r="B51" s="132"/>
      <c r="C51" s="117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</row>
    <row r="52" spans="1:25" ht="17.25" customHeight="1" x14ac:dyDescent="0.2">
      <c r="A52" s="119" t="s">
        <v>342</v>
      </c>
      <c r="B52" s="132" t="s">
        <v>354</v>
      </c>
      <c r="C52" s="117" t="s">
        <v>355</v>
      </c>
      <c r="D52" s="117">
        <v>0.68</v>
      </c>
      <c r="E52" s="117">
        <v>0.67</v>
      </c>
      <c r="F52" s="117">
        <v>0.66</v>
      </c>
      <c r="G52" s="117">
        <v>0.65</v>
      </c>
      <c r="H52" s="117">
        <v>0.75</v>
      </c>
      <c r="I52" s="116">
        <v>0.67</v>
      </c>
      <c r="J52" s="116" t="s">
        <v>23</v>
      </c>
      <c r="K52" s="116" t="s">
        <v>23</v>
      </c>
      <c r="L52" s="116" t="s">
        <v>23</v>
      </c>
      <c r="M52" s="116" t="s">
        <v>23</v>
      </c>
      <c r="N52" s="116" t="s">
        <v>23</v>
      </c>
      <c r="O52" s="116" t="s">
        <v>23</v>
      </c>
      <c r="P52" s="116" t="s">
        <v>23</v>
      </c>
      <c r="Q52" s="116" t="s">
        <v>23</v>
      </c>
      <c r="R52" s="116" t="s">
        <v>23</v>
      </c>
      <c r="S52" s="116" t="s">
        <v>23</v>
      </c>
      <c r="T52" s="116" t="s">
        <v>23</v>
      </c>
      <c r="U52" s="116" t="s">
        <v>23</v>
      </c>
      <c r="V52" s="116" t="s">
        <v>23</v>
      </c>
      <c r="W52" s="116" t="s">
        <v>23</v>
      </c>
      <c r="X52" s="116" t="s">
        <v>23</v>
      </c>
      <c r="Y52" s="116" t="s">
        <v>23</v>
      </c>
    </row>
    <row r="53" spans="1:25" ht="16.5" customHeight="1" x14ac:dyDescent="0.2">
      <c r="A53" s="119"/>
      <c r="B53" s="132"/>
      <c r="C53" s="117"/>
      <c r="D53" s="117"/>
      <c r="E53" s="117"/>
      <c r="F53" s="117"/>
      <c r="G53" s="117"/>
      <c r="H53" s="117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</row>
    <row r="54" spans="1:25" ht="15.75" customHeight="1" x14ac:dyDescent="0.2">
      <c r="A54" s="119" t="s">
        <v>343</v>
      </c>
      <c r="B54" s="132" t="s">
        <v>354</v>
      </c>
      <c r="C54" s="117" t="s">
        <v>356</v>
      </c>
      <c r="D54" s="117" t="s">
        <v>23</v>
      </c>
      <c r="E54" s="117" t="s">
        <v>23</v>
      </c>
      <c r="F54" s="117" t="s">
        <v>23</v>
      </c>
      <c r="G54" s="117" t="s">
        <v>23</v>
      </c>
      <c r="H54" s="117" t="s">
        <v>23</v>
      </c>
      <c r="I54" s="117">
        <v>6.9999999999999999E-4</v>
      </c>
      <c r="J54" s="140">
        <v>5.9999999999999995E-4</v>
      </c>
      <c r="K54" s="140">
        <v>6.9999999999999999E-4</v>
      </c>
      <c r="L54" s="140">
        <v>6.9999999999999999E-4</v>
      </c>
      <c r="M54" s="140">
        <v>5.9999999999999995E-4</v>
      </c>
      <c r="N54" s="140">
        <v>5.9999999999999995E-4</v>
      </c>
      <c r="O54" s="140">
        <v>5.9999999999999995E-4</v>
      </c>
      <c r="P54" s="140">
        <v>5.9999999999999995E-4</v>
      </c>
      <c r="Q54" s="140">
        <v>5.9999999999999995E-4</v>
      </c>
      <c r="R54" s="140">
        <v>5.9999999999999995E-4</v>
      </c>
      <c r="S54" s="140">
        <v>5.9999999999999995E-4</v>
      </c>
      <c r="T54" s="140">
        <v>5.9999999999999995E-4</v>
      </c>
      <c r="U54" s="140">
        <v>5.9999999999999995E-4</v>
      </c>
      <c r="V54" s="140">
        <v>5.9999999999999995E-4</v>
      </c>
      <c r="W54" s="140">
        <v>5.9999999999999995E-4</v>
      </c>
      <c r="X54" s="140">
        <v>5.9999999999999995E-4</v>
      </c>
      <c r="Y54" s="140">
        <v>5.9999999999999995E-4</v>
      </c>
    </row>
    <row r="55" spans="1:25" ht="16.5" customHeight="1" x14ac:dyDescent="0.2">
      <c r="A55" s="119"/>
      <c r="B55" s="132"/>
      <c r="C55" s="117"/>
      <c r="D55" s="117"/>
      <c r="E55" s="117"/>
      <c r="F55" s="117"/>
      <c r="G55" s="117"/>
      <c r="H55" s="117"/>
      <c r="I55" s="117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</row>
    <row r="56" spans="1:25" ht="12.75" customHeight="1" x14ac:dyDescent="0.2">
      <c r="A56" s="119">
        <v>8</v>
      </c>
      <c r="B56" s="132" t="s">
        <v>357</v>
      </c>
      <c r="C56" s="117" t="s">
        <v>358</v>
      </c>
      <c r="D56" s="117" t="s">
        <v>23</v>
      </c>
      <c r="E56" s="117" t="s">
        <v>23</v>
      </c>
      <c r="F56" s="117" t="s">
        <v>23</v>
      </c>
      <c r="G56" s="117" t="s">
        <v>23</v>
      </c>
      <c r="H56" s="117" t="s">
        <v>23</v>
      </c>
      <c r="I56" s="117">
        <v>3.86</v>
      </c>
      <c r="J56" s="116">
        <v>3.88</v>
      </c>
      <c r="K56" s="116">
        <v>3.88</v>
      </c>
      <c r="L56" s="116">
        <v>3.88</v>
      </c>
      <c r="M56" s="116">
        <v>3.88</v>
      </c>
      <c r="N56" s="116">
        <v>3.88</v>
      </c>
      <c r="O56" s="116">
        <v>3.88</v>
      </c>
      <c r="P56" s="116">
        <v>3.88</v>
      </c>
      <c r="Q56" s="116">
        <v>3.88</v>
      </c>
      <c r="R56" s="116">
        <v>3.88</v>
      </c>
      <c r="S56" s="116">
        <v>3.88</v>
      </c>
      <c r="T56" s="116">
        <v>3.88</v>
      </c>
      <c r="U56" s="116">
        <v>3.88</v>
      </c>
      <c r="V56" s="116">
        <v>3.88</v>
      </c>
      <c r="W56" s="116">
        <v>3.88</v>
      </c>
      <c r="X56" s="116">
        <v>3.88</v>
      </c>
      <c r="Y56" s="116">
        <v>3.88</v>
      </c>
    </row>
    <row r="57" spans="1:25" ht="12.75" customHeight="1" x14ac:dyDescent="0.2">
      <c r="A57" s="119"/>
      <c r="B57" s="132"/>
      <c r="C57" s="117"/>
      <c r="D57" s="117"/>
      <c r="E57" s="117"/>
      <c r="F57" s="117"/>
      <c r="G57" s="117"/>
      <c r="H57" s="117"/>
      <c r="I57" s="117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</row>
    <row r="58" spans="1:25" ht="19.5" customHeight="1" x14ac:dyDescent="0.2">
      <c r="A58" s="119"/>
      <c r="B58" s="132"/>
      <c r="C58" s="117"/>
      <c r="D58" s="117"/>
      <c r="E58" s="117"/>
      <c r="F58" s="117"/>
      <c r="G58" s="117"/>
      <c r="H58" s="117"/>
      <c r="I58" s="117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</row>
    <row r="59" spans="1:25" ht="24" customHeight="1" x14ac:dyDescent="0.25">
      <c r="A59" s="141" t="s">
        <v>328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3"/>
    </row>
    <row r="60" spans="1:25" ht="158.25" customHeight="1" x14ac:dyDescent="0.25">
      <c r="A60" s="69" t="s">
        <v>2</v>
      </c>
      <c r="B60" s="66" t="s">
        <v>329</v>
      </c>
      <c r="C60" s="70" t="s">
        <v>23</v>
      </c>
      <c r="D60" s="70" t="s">
        <v>23</v>
      </c>
      <c r="E60" s="70" t="s">
        <v>23</v>
      </c>
      <c r="F60" s="70" t="s">
        <v>23</v>
      </c>
      <c r="G60" s="70" t="s">
        <v>23</v>
      </c>
      <c r="H60" s="70" t="s">
        <v>23</v>
      </c>
      <c r="I60" s="70" t="s">
        <v>23</v>
      </c>
      <c r="J60" s="70" t="s">
        <v>23</v>
      </c>
      <c r="K60" s="70" t="s">
        <v>23</v>
      </c>
      <c r="L60" s="70" t="s">
        <v>23</v>
      </c>
      <c r="M60" s="70" t="s">
        <v>23</v>
      </c>
      <c r="N60" s="70" t="s">
        <v>23</v>
      </c>
      <c r="O60" s="70" t="s">
        <v>23</v>
      </c>
      <c r="P60" s="70" t="s">
        <v>23</v>
      </c>
      <c r="Q60" s="70" t="s">
        <v>23</v>
      </c>
      <c r="R60" s="70" t="s">
        <v>23</v>
      </c>
      <c r="S60" s="70" t="s">
        <v>23</v>
      </c>
      <c r="T60" s="70" t="s">
        <v>23</v>
      </c>
      <c r="U60" s="70" t="s">
        <v>23</v>
      </c>
      <c r="V60" s="70" t="s">
        <v>23</v>
      </c>
      <c r="W60" s="70" t="s">
        <v>23</v>
      </c>
      <c r="X60" s="70" t="s">
        <v>23</v>
      </c>
      <c r="Y60" s="70" t="s">
        <v>23</v>
      </c>
    </row>
    <row r="61" spans="1:25" ht="234" customHeight="1" x14ac:dyDescent="0.25">
      <c r="A61" s="69" t="s">
        <v>3</v>
      </c>
      <c r="B61" s="66" t="s">
        <v>330</v>
      </c>
      <c r="C61" s="70" t="s">
        <v>23</v>
      </c>
      <c r="D61" s="70" t="s">
        <v>23</v>
      </c>
      <c r="E61" s="70" t="s">
        <v>23</v>
      </c>
      <c r="F61" s="70" t="s">
        <v>23</v>
      </c>
      <c r="G61" s="70" t="s">
        <v>23</v>
      </c>
      <c r="H61" s="70" t="s">
        <v>23</v>
      </c>
      <c r="I61" s="70" t="s">
        <v>23</v>
      </c>
      <c r="J61" s="70" t="s">
        <v>23</v>
      </c>
      <c r="K61" s="70" t="s">
        <v>23</v>
      </c>
      <c r="L61" s="70" t="s">
        <v>23</v>
      </c>
      <c r="M61" s="70" t="s">
        <v>23</v>
      </c>
      <c r="N61" s="70" t="s">
        <v>23</v>
      </c>
      <c r="O61" s="70" t="s">
        <v>23</v>
      </c>
      <c r="P61" s="70" t="s">
        <v>23</v>
      </c>
      <c r="Q61" s="70" t="s">
        <v>23</v>
      </c>
      <c r="R61" s="70" t="s">
        <v>23</v>
      </c>
      <c r="S61" s="70" t="s">
        <v>23</v>
      </c>
      <c r="T61" s="70" t="s">
        <v>23</v>
      </c>
      <c r="U61" s="70" t="s">
        <v>23</v>
      </c>
      <c r="V61" s="70" t="s">
        <v>23</v>
      </c>
      <c r="W61" s="70" t="s">
        <v>23</v>
      </c>
      <c r="X61" s="70" t="s">
        <v>23</v>
      </c>
      <c r="Y61" s="70" t="s">
        <v>23</v>
      </c>
    </row>
    <row r="62" spans="1:25" ht="107.25" customHeight="1" x14ac:dyDescent="0.25">
      <c r="A62" s="69" t="s">
        <v>336</v>
      </c>
      <c r="B62" s="66" t="s">
        <v>331</v>
      </c>
      <c r="C62" s="70" t="s">
        <v>23</v>
      </c>
      <c r="D62" s="70" t="s">
        <v>23</v>
      </c>
      <c r="E62" s="70" t="s">
        <v>23</v>
      </c>
      <c r="F62" s="70" t="s">
        <v>23</v>
      </c>
      <c r="G62" s="70" t="s">
        <v>23</v>
      </c>
      <c r="H62" s="70" t="s">
        <v>23</v>
      </c>
      <c r="I62" s="70" t="s">
        <v>23</v>
      </c>
      <c r="J62" s="70" t="s">
        <v>23</v>
      </c>
      <c r="K62" s="70" t="s">
        <v>23</v>
      </c>
      <c r="L62" s="70" t="s">
        <v>23</v>
      </c>
      <c r="M62" s="70" t="s">
        <v>23</v>
      </c>
      <c r="N62" s="70" t="s">
        <v>23</v>
      </c>
      <c r="O62" s="70" t="s">
        <v>23</v>
      </c>
      <c r="P62" s="70" t="s">
        <v>23</v>
      </c>
      <c r="Q62" s="70" t="s">
        <v>23</v>
      </c>
      <c r="R62" s="70" t="s">
        <v>23</v>
      </c>
      <c r="S62" s="70" t="s">
        <v>23</v>
      </c>
      <c r="T62" s="70" t="s">
        <v>23</v>
      </c>
      <c r="U62" s="70" t="s">
        <v>23</v>
      </c>
      <c r="V62" s="70" t="s">
        <v>23</v>
      </c>
      <c r="W62" s="70" t="s">
        <v>23</v>
      </c>
      <c r="X62" s="70" t="s">
        <v>23</v>
      </c>
      <c r="Y62" s="70" t="s">
        <v>23</v>
      </c>
    </row>
    <row r="63" spans="1:25" ht="110.25" x14ac:dyDescent="0.25">
      <c r="A63" s="69" t="s">
        <v>338</v>
      </c>
      <c r="B63" s="66" t="s">
        <v>332</v>
      </c>
      <c r="C63" s="70" t="s">
        <v>23</v>
      </c>
      <c r="D63" s="70" t="s">
        <v>23</v>
      </c>
      <c r="E63" s="70" t="s">
        <v>23</v>
      </c>
      <c r="F63" s="70" t="s">
        <v>23</v>
      </c>
      <c r="G63" s="70" t="s">
        <v>23</v>
      </c>
      <c r="H63" s="70" t="s">
        <v>23</v>
      </c>
      <c r="I63" s="70" t="s">
        <v>23</v>
      </c>
      <c r="J63" s="70" t="s">
        <v>23</v>
      </c>
      <c r="K63" s="70" t="s">
        <v>23</v>
      </c>
      <c r="L63" s="70" t="s">
        <v>23</v>
      </c>
      <c r="M63" s="70" t="s">
        <v>23</v>
      </c>
      <c r="N63" s="70" t="s">
        <v>23</v>
      </c>
      <c r="O63" s="70" t="s">
        <v>23</v>
      </c>
      <c r="P63" s="70" t="s">
        <v>23</v>
      </c>
      <c r="Q63" s="70" t="s">
        <v>23</v>
      </c>
      <c r="R63" s="70" t="s">
        <v>23</v>
      </c>
      <c r="S63" s="70" t="s">
        <v>23</v>
      </c>
      <c r="T63" s="70" t="s">
        <v>23</v>
      </c>
      <c r="U63" s="70" t="s">
        <v>23</v>
      </c>
      <c r="V63" s="70" t="s">
        <v>23</v>
      </c>
      <c r="W63" s="70" t="s">
        <v>23</v>
      </c>
      <c r="X63" s="70" t="s">
        <v>23</v>
      </c>
      <c r="Y63" s="70" t="s">
        <v>23</v>
      </c>
    </row>
    <row r="64" spans="1:25" ht="236.25" x14ac:dyDescent="0.25">
      <c r="A64" s="69" t="s">
        <v>339</v>
      </c>
      <c r="B64" s="66" t="s">
        <v>333</v>
      </c>
      <c r="C64" s="70" t="s">
        <v>314</v>
      </c>
      <c r="D64" s="70">
        <v>0</v>
      </c>
      <c r="E64" s="70">
        <v>5</v>
      </c>
      <c r="F64" s="70">
        <v>5</v>
      </c>
      <c r="G64" s="70">
        <v>5</v>
      </c>
      <c r="H64" s="70">
        <v>5</v>
      </c>
      <c r="I64" s="70">
        <v>5</v>
      </c>
      <c r="J64" s="70">
        <v>5</v>
      </c>
      <c r="K64" s="70">
        <v>5</v>
      </c>
      <c r="L64" s="70">
        <v>5</v>
      </c>
      <c r="M64" s="70">
        <v>5</v>
      </c>
      <c r="N64" s="70">
        <v>5</v>
      </c>
      <c r="O64" s="70">
        <v>5</v>
      </c>
      <c r="P64" s="70">
        <v>5</v>
      </c>
      <c r="Q64" s="70">
        <v>5</v>
      </c>
      <c r="R64" s="70">
        <v>5</v>
      </c>
      <c r="S64" s="70">
        <v>5</v>
      </c>
      <c r="T64" s="70">
        <v>5</v>
      </c>
      <c r="U64" s="70">
        <v>5</v>
      </c>
      <c r="V64" s="70">
        <v>5</v>
      </c>
      <c r="W64" s="70">
        <v>5</v>
      </c>
      <c r="X64" s="70">
        <v>5</v>
      </c>
      <c r="Y64" s="70">
        <v>5</v>
      </c>
    </row>
    <row r="65" spans="1:25" ht="14.25" customHeight="1" x14ac:dyDescent="0.2">
      <c r="A65" s="119" t="s">
        <v>340</v>
      </c>
      <c r="B65" s="132" t="s">
        <v>334</v>
      </c>
      <c r="C65" s="117" t="s">
        <v>314</v>
      </c>
      <c r="D65" s="117" t="s">
        <v>23</v>
      </c>
      <c r="E65" s="117" t="s">
        <v>23</v>
      </c>
      <c r="F65" s="117" t="s">
        <v>23</v>
      </c>
      <c r="G65" s="117" t="s">
        <v>23</v>
      </c>
      <c r="H65" s="117" t="s">
        <v>23</v>
      </c>
      <c r="I65" s="117" t="s">
        <v>23</v>
      </c>
      <c r="J65" s="117" t="s">
        <v>23</v>
      </c>
      <c r="K65" s="117" t="s">
        <v>23</v>
      </c>
      <c r="L65" s="117" t="s">
        <v>23</v>
      </c>
      <c r="M65" s="117" t="s">
        <v>23</v>
      </c>
      <c r="N65" s="117" t="s">
        <v>23</v>
      </c>
      <c r="O65" s="117" t="s">
        <v>23</v>
      </c>
      <c r="P65" s="117" t="s">
        <v>23</v>
      </c>
      <c r="Q65" s="117" t="s">
        <v>23</v>
      </c>
      <c r="R65" s="117" t="s">
        <v>23</v>
      </c>
      <c r="S65" s="117" t="s">
        <v>23</v>
      </c>
      <c r="T65" s="117" t="s">
        <v>23</v>
      </c>
      <c r="U65" s="117" t="s">
        <v>23</v>
      </c>
      <c r="V65" s="117" t="s">
        <v>23</v>
      </c>
      <c r="W65" s="117" t="s">
        <v>23</v>
      </c>
      <c r="X65" s="117" t="s">
        <v>23</v>
      </c>
      <c r="Y65" s="117" t="s">
        <v>23</v>
      </c>
    </row>
    <row r="66" spans="1:25" ht="36.75" customHeight="1" x14ac:dyDescent="0.2">
      <c r="A66" s="119"/>
      <c r="B66" s="144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</row>
    <row r="67" spans="1:25" ht="24.75" customHeight="1" x14ac:dyDescent="0.2">
      <c r="A67" s="119"/>
      <c r="B67" s="144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</row>
    <row r="68" spans="1:25" ht="21" customHeight="1" x14ac:dyDescent="0.2">
      <c r="A68" s="119"/>
      <c r="B68" s="144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</row>
    <row r="69" spans="1:25" s="77" customFormat="1" ht="28.5" customHeight="1" x14ac:dyDescent="0.2">
      <c r="A69" s="149" t="s">
        <v>359</v>
      </c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</row>
    <row r="70" spans="1:25" ht="16.5" customHeight="1" x14ac:dyDescent="0.2">
      <c r="A70" s="148" t="s">
        <v>360</v>
      </c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</row>
    <row r="71" spans="1:25" ht="16.5" customHeight="1" x14ac:dyDescent="0.2">
      <c r="A71" s="148" t="s">
        <v>361</v>
      </c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</row>
    <row r="72" spans="1:25" ht="16.5" customHeight="1" x14ac:dyDescent="0.2">
      <c r="A72" s="148" t="s">
        <v>362</v>
      </c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</row>
    <row r="73" spans="1:25" ht="27.75" customHeight="1" x14ac:dyDescent="0.2">
      <c r="A73" s="149" t="s">
        <v>363</v>
      </c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</row>
  </sheetData>
  <mergeCells count="441">
    <mergeCell ref="R65:R68"/>
    <mergeCell ref="S65:S68"/>
    <mergeCell ref="T65:T68"/>
    <mergeCell ref="G65:G68"/>
    <mergeCell ref="Q56:Q58"/>
    <mergeCell ref="R56:R58"/>
    <mergeCell ref="S56:S58"/>
    <mergeCell ref="T56:T58"/>
    <mergeCell ref="U56:U58"/>
    <mergeCell ref="P56:P58"/>
    <mergeCell ref="M65:M68"/>
    <mergeCell ref="I65:I68"/>
    <mergeCell ref="N65:N68"/>
    <mergeCell ref="U65:U68"/>
    <mergeCell ref="A59:Y59"/>
    <mergeCell ref="A65:A68"/>
    <mergeCell ref="C65:C68"/>
    <mergeCell ref="D65:D68"/>
    <mergeCell ref="E65:E68"/>
    <mergeCell ref="F65:F68"/>
    <mergeCell ref="V65:V68"/>
    <mergeCell ref="W65:W68"/>
    <mergeCell ref="X65:X68"/>
    <mergeCell ref="Y65:Y68"/>
    <mergeCell ref="L65:L68"/>
    <mergeCell ref="P65:P68"/>
    <mergeCell ref="Q65:Q68"/>
    <mergeCell ref="V56:V58"/>
    <mergeCell ref="W54:W55"/>
    <mergeCell ref="X54:X55"/>
    <mergeCell ref="Y54:Y55"/>
    <mergeCell ref="C56:C58"/>
    <mergeCell ref="D56:D58"/>
    <mergeCell ref="E56:E58"/>
    <mergeCell ref="F56:F58"/>
    <mergeCell ref="G56:G58"/>
    <mergeCell ref="H56:H58"/>
    <mergeCell ref="W56:W58"/>
    <mergeCell ref="X56:X58"/>
    <mergeCell ref="Y56:Y58"/>
    <mergeCell ref="S52:S53"/>
    <mergeCell ref="T52:T53"/>
    <mergeCell ref="U52:U53"/>
    <mergeCell ref="V52:V53"/>
    <mergeCell ref="W52:W53"/>
    <mergeCell ref="X52:X53"/>
    <mergeCell ref="Y52:Y53"/>
    <mergeCell ref="C54:C55"/>
    <mergeCell ref="D54:D55"/>
    <mergeCell ref="E54:E55"/>
    <mergeCell ref="F54:F55"/>
    <mergeCell ref="G54:G55"/>
    <mergeCell ref="H54:H55"/>
    <mergeCell ref="P54:P55"/>
    <mergeCell ref="Q54:Q55"/>
    <mergeCell ref="R54:R55"/>
    <mergeCell ref="S54:S55"/>
    <mergeCell ref="T54:T55"/>
    <mergeCell ref="U54:U55"/>
    <mergeCell ref="V54:V55"/>
    <mergeCell ref="C52:C53"/>
    <mergeCell ref="D52:D53"/>
    <mergeCell ref="E52:E53"/>
    <mergeCell ref="F52:F53"/>
    <mergeCell ref="G52:G53"/>
    <mergeCell ref="H52:H53"/>
    <mergeCell ref="P52:P53"/>
    <mergeCell ref="Q52:Q53"/>
    <mergeCell ref="R52:R53"/>
    <mergeCell ref="W48:W49"/>
    <mergeCell ref="X48:X49"/>
    <mergeCell ref="Y48:Y49"/>
    <mergeCell ref="P50:P51"/>
    <mergeCell ref="Q50:Q51"/>
    <mergeCell ref="R50:R51"/>
    <mergeCell ref="S50:S51"/>
    <mergeCell ref="T50:T51"/>
    <mergeCell ref="U50:U51"/>
    <mergeCell ref="V50:V51"/>
    <mergeCell ref="W50:W51"/>
    <mergeCell ref="X50:X51"/>
    <mergeCell ref="Y50:Y51"/>
    <mergeCell ref="Y46:Y47"/>
    <mergeCell ref="C46:C47"/>
    <mergeCell ref="D46:D47"/>
    <mergeCell ref="E46:E47"/>
    <mergeCell ref="F46:F47"/>
    <mergeCell ref="G46:G47"/>
    <mergeCell ref="H46:H47"/>
    <mergeCell ref="N46:N47"/>
    <mergeCell ref="D50:D51"/>
    <mergeCell ref="E50:E51"/>
    <mergeCell ref="F50:F51"/>
    <mergeCell ref="G50:G51"/>
    <mergeCell ref="H50:H51"/>
    <mergeCell ref="P48:P49"/>
    <mergeCell ref="O48:O49"/>
    <mergeCell ref="M48:M49"/>
    <mergeCell ref="J48:J49"/>
    <mergeCell ref="N50:N51"/>
    <mergeCell ref="Q48:Q49"/>
    <mergeCell ref="R48:R49"/>
    <mergeCell ref="S48:S49"/>
    <mergeCell ref="T48:T49"/>
    <mergeCell ref="U48:U49"/>
    <mergeCell ref="V48:V49"/>
    <mergeCell ref="P46:P47"/>
    <mergeCell ref="Q46:Q47"/>
    <mergeCell ref="R46:R47"/>
    <mergeCell ref="S46:S47"/>
    <mergeCell ref="T46:T47"/>
    <mergeCell ref="U46:U47"/>
    <mergeCell ref="V46:V47"/>
    <mergeCell ref="W46:W47"/>
    <mergeCell ref="X46:X47"/>
    <mergeCell ref="X42:X43"/>
    <mergeCell ref="Y42:Y43"/>
    <mergeCell ref="C44:C45"/>
    <mergeCell ref="D44:D45"/>
    <mergeCell ref="E44:E45"/>
    <mergeCell ref="F44:F45"/>
    <mergeCell ref="G44:G45"/>
    <mergeCell ref="H44:H45"/>
    <mergeCell ref="P44:P45"/>
    <mergeCell ref="Q44:Q45"/>
    <mergeCell ref="R44:R45"/>
    <mergeCell ref="S44:S45"/>
    <mergeCell ref="T44:T45"/>
    <mergeCell ref="U44:U45"/>
    <mergeCell ref="V44:V45"/>
    <mergeCell ref="W44:W45"/>
    <mergeCell ref="X44:X45"/>
    <mergeCell ref="Y44:Y45"/>
    <mergeCell ref="Q42:Q43"/>
    <mergeCell ref="R42:R43"/>
    <mergeCell ref="K42:K43"/>
    <mergeCell ref="L42:L43"/>
    <mergeCell ref="S42:S43"/>
    <mergeCell ref="T42:T43"/>
    <mergeCell ref="U42:U43"/>
    <mergeCell ref="V42:V43"/>
    <mergeCell ref="W42:W43"/>
    <mergeCell ref="S1:Y1"/>
    <mergeCell ref="A2:Y2"/>
    <mergeCell ref="C3:C4"/>
    <mergeCell ref="A3:A4"/>
    <mergeCell ref="D3:Y3"/>
    <mergeCell ref="A5:Y5"/>
    <mergeCell ref="T40:T41"/>
    <mergeCell ref="U40:U41"/>
    <mergeCell ref="V40:V41"/>
    <mergeCell ref="W40:W41"/>
    <mergeCell ref="X40:X41"/>
    <mergeCell ref="Y40:Y41"/>
    <mergeCell ref="A12:Y12"/>
    <mergeCell ref="A20:Y20"/>
    <mergeCell ref="A21:A22"/>
    <mergeCell ref="A23:A24"/>
    <mergeCell ref="A25:A26"/>
    <mergeCell ref="C21:C22"/>
    <mergeCell ref="D21:D22"/>
    <mergeCell ref="E21:E22"/>
    <mergeCell ref="F21:F22"/>
    <mergeCell ref="G23:G24"/>
    <mergeCell ref="A70:Y70"/>
    <mergeCell ref="A71:Y71"/>
    <mergeCell ref="A72:Y72"/>
    <mergeCell ref="A73:Y73"/>
    <mergeCell ref="G21:G22"/>
    <mergeCell ref="H21:H22"/>
    <mergeCell ref="C23:C24"/>
    <mergeCell ref="D23:D24"/>
    <mergeCell ref="E23:E24"/>
    <mergeCell ref="F23:F24"/>
    <mergeCell ref="A27:A28"/>
    <mergeCell ref="A29:A31"/>
    <mergeCell ref="A32:A33"/>
    <mergeCell ref="C27:C28"/>
    <mergeCell ref="D27:D28"/>
    <mergeCell ref="A69:Y69"/>
    <mergeCell ref="E27:E28"/>
    <mergeCell ref="F27:F28"/>
    <mergeCell ref="G27:G28"/>
    <mergeCell ref="H27:H28"/>
    <mergeCell ref="F42:F43"/>
    <mergeCell ref="G42:G43"/>
    <mergeCell ref="H42:H43"/>
    <mergeCell ref="P42:P43"/>
    <mergeCell ref="J52:J53"/>
    <mergeCell ref="K52:K53"/>
    <mergeCell ref="N52:N53"/>
    <mergeCell ref="K48:K49"/>
    <mergeCell ref="N48:N49"/>
    <mergeCell ref="L52:L53"/>
    <mergeCell ref="K65:K68"/>
    <mergeCell ref="O44:O45"/>
    <mergeCell ref="J46:J47"/>
    <mergeCell ref="K46:K47"/>
    <mergeCell ref="L46:L47"/>
    <mergeCell ref="M46:M47"/>
    <mergeCell ref="L44:L45"/>
    <mergeCell ref="K44:K45"/>
    <mergeCell ref="M44:M45"/>
    <mergeCell ref="Y21:Y22"/>
    <mergeCell ref="P23:P24"/>
    <mergeCell ref="Q23:Q24"/>
    <mergeCell ref="R23:R24"/>
    <mergeCell ref="S23:S24"/>
    <mergeCell ref="T23:T24"/>
    <mergeCell ref="U23:U24"/>
    <mergeCell ref="P21:P22"/>
    <mergeCell ref="Q21:Q22"/>
    <mergeCell ref="R21:R22"/>
    <mergeCell ref="S21:S22"/>
    <mergeCell ref="T21:T22"/>
    <mergeCell ref="U21:U22"/>
    <mergeCell ref="V21:V22"/>
    <mergeCell ref="W21:W22"/>
    <mergeCell ref="B65:B68"/>
    <mergeCell ref="J65:J68"/>
    <mergeCell ref="H65:H68"/>
    <mergeCell ref="X23:X24"/>
    <mergeCell ref="Y23:Y24"/>
    <mergeCell ref="X25:X26"/>
    <mergeCell ref="Y25:Y26"/>
    <mergeCell ref="P27:P28"/>
    <mergeCell ref="Q27:Q28"/>
    <mergeCell ref="O65:O68"/>
    <mergeCell ref="P25:P26"/>
    <mergeCell ref="Q25:Q26"/>
    <mergeCell ref="R25:R26"/>
    <mergeCell ref="S25:S26"/>
    <mergeCell ref="V23:V24"/>
    <mergeCell ref="W23:W24"/>
    <mergeCell ref="T25:T26"/>
    <mergeCell ref="U25:U26"/>
    <mergeCell ref="V25:V26"/>
    <mergeCell ref="W25:W26"/>
    <mergeCell ref="E36:E37"/>
    <mergeCell ref="F36:F37"/>
    <mergeCell ref="O32:O33"/>
    <mergeCell ref="L32:L33"/>
    <mergeCell ref="Y27:Y28"/>
    <mergeCell ref="X29:X31"/>
    <mergeCell ref="Y29:Y31"/>
    <mergeCell ref="G32:G33"/>
    <mergeCell ref="H32:H33"/>
    <mergeCell ref="P32:P33"/>
    <mergeCell ref="Q32:Q33"/>
    <mergeCell ref="R32:R33"/>
    <mergeCell ref="S32:S33"/>
    <mergeCell ref="T27:T28"/>
    <mergeCell ref="U27:U28"/>
    <mergeCell ref="V27:V28"/>
    <mergeCell ref="W27:W28"/>
    <mergeCell ref="X27:X28"/>
    <mergeCell ref="T29:T31"/>
    <mergeCell ref="U29:U31"/>
    <mergeCell ref="V29:V31"/>
    <mergeCell ref="W29:W31"/>
    <mergeCell ref="R27:R28"/>
    <mergeCell ref="S27:S28"/>
    <mergeCell ref="P29:P31"/>
    <mergeCell ref="Q29:Q31"/>
    <mergeCell ref="R29:R31"/>
    <mergeCell ref="S29:S31"/>
    <mergeCell ref="B3:B4"/>
    <mergeCell ref="B25:B26"/>
    <mergeCell ref="B23:B24"/>
    <mergeCell ref="T32:T33"/>
    <mergeCell ref="L21:L22"/>
    <mergeCell ref="M21:M22"/>
    <mergeCell ref="N27:N28"/>
    <mergeCell ref="O23:O24"/>
    <mergeCell ref="O56:O58"/>
    <mergeCell ref="J56:J58"/>
    <mergeCell ref="K56:K58"/>
    <mergeCell ref="B54:B55"/>
    <mergeCell ref="I54:I55"/>
    <mergeCell ref="J54:J55"/>
    <mergeCell ref="N56:N58"/>
    <mergeCell ref="M54:M55"/>
    <mergeCell ref="L56:L58"/>
    <mergeCell ref="M56:M58"/>
    <mergeCell ref="B56:B58"/>
    <mergeCell ref="I56:I58"/>
    <mergeCell ref="N54:N55"/>
    <mergeCell ref="O54:O55"/>
    <mergeCell ref="A35:Y35"/>
    <mergeCell ref="X21:X22"/>
    <mergeCell ref="B21:B22"/>
    <mergeCell ref="I21:I22"/>
    <mergeCell ref="L23:L24"/>
    <mergeCell ref="J23:J24"/>
    <mergeCell ref="K23:K24"/>
    <mergeCell ref="J21:J22"/>
    <mergeCell ref="K21:K22"/>
    <mergeCell ref="O21:O22"/>
    <mergeCell ref="I25:I26"/>
    <mergeCell ref="H23:H24"/>
    <mergeCell ref="C25:C26"/>
    <mergeCell ref="D25:D26"/>
    <mergeCell ref="E25:E26"/>
    <mergeCell ref="F25:F26"/>
    <mergeCell ref="G25:G26"/>
    <mergeCell ref="H25:H26"/>
    <mergeCell ref="N21:N22"/>
    <mergeCell ref="K25:K26"/>
    <mergeCell ref="L25:L26"/>
    <mergeCell ref="N23:N24"/>
    <mergeCell ref="L27:L28"/>
    <mergeCell ref="O50:O51"/>
    <mergeCell ref="B44:B45"/>
    <mergeCell ref="B46:B47"/>
    <mergeCell ref="K54:K55"/>
    <mergeCell ref="L54:L55"/>
    <mergeCell ref="L48:L49"/>
    <mergeCell ref="D48:D49"/>
    <mergeCell ref="E48:E49"/>
    <mergeCell ref="F48:F49"/>
    <mergeCell ref="G48:G49"/>
    <mergeCell ref="J50:J51"/>
    <mergeCell ref="K50:K51"/>
    <mergeCell ref="L50:L51"/>
    <mergeCell ref="M23:M24"/>
    <mergeCell ref="J36:J37"/>
    <mergeCell ref="K36:K37"/>
    <mergeCell ref="L36:L37"/>
    <mergeCell ref="M50:M51"/>
    <mergeCell ref="M32:M33"/>
    <mergeCell ref="B27:B28"/>
    <mergeCell ref="I27:I28"/>
    <mergeCell ref="N32:N33"/>
    <mergeCell ref="K32:K33"/>
    <mergeCell ref="J32:J33"/>
    <mergeCell ref="J25:J26"/>
    <mergeCell ref="C29:C31"/>
    <mergeCell ref="D29:D31"/>
    <mergeCell ref="E29:E31"/>
    <mergeCell ref="K29:K31"/>
    <mergeCell ref="L29:L31"/>
    <mergeCell ref="M29:M31"/>
    <mergeCell ref="J29:J31"/>
    <mergeCell ref="B29:B31"/>
    <mergeCell ref="B42:B43"/>
    <mergeCell ref="B40:B41"/>
    <mergeCell ref="A36:A37"/>
    <mergeCell ref="B32:B33"/>
    <mergeCell ref="C32:C33"/>
    <mergeCell ref="D32:D33"/>
    <mergeCell ref="E32:E33"/>
    <mergeCell ref="F32:F33"/>
    <mergeCell ref="M36:M37"/>
    <mergeCell ref="H36:H37"/>
    <mergeCell ref="G36:G37"/>
    <mergeCell ref="B36:B37"/>
    <mergeCell ref="I36:I37"/>
    <mergeCell ref="C36:C37"/>
    <mergeCell ref="D36:D37"/>
    <mergeCell ref="I23:I24"/>
    <mergeCell ref="I42:I43"/>
    <mergeCell ref="J42:J43"/>
    <mergeCell ref="I29:I31"/>
    <mergeCell ref="I32:I33"/>
    <mergeCell ref="F29:F31"/>
    <mergeCell ref="G29:G31"/>
    <mergeCell ref="H29:H31"/>
    <mergeCell ref="O25:O26"/>
    <mergeCell ref="N29:N31"/>
    <mergeCell ref="I40:I41"/>
    <mergeCell ref="J40:J41"/>
    <mergeCell ref="K40:K41"/>
    <mergeCell ref="L40:L41"/>
    <mergeCell ref="J27:J28"/>
    <mergeCell ref="K27:K28"/>
    <mergeCell ref="M27:M28"/>
    <mergeCell ref="M25:M26"/>
    <mergeCell ref="M40:M41"/>
    <mergeCell ref="N40:N41"/>
    <mergeCell ref="N36:N37"/>
    <mergeCell ref="O40:O41"/>
    <mergeCell ref="N25:N26"/>
    <mergeCell ref="O29:O31"/>
    <mergeCell ref="O27:O28"/>
    <mergeCell ref="O36:O37"/>
    <mergeCell ref="W32:W33"/>
    <mergeCell ref="X32:X33"/>
    <mergeCell ref="Y32:Y33"/>
    <mergeCell ref="A48:A49"/>
    <mergeCell ref="A50:A51"/>
    <mergeCell ref="A52:A53"/>
    <mergeCell ref="T36:T37"/>
    <mergeCell ref="U36:U37"/>
    <mergeCell ref="V36:V37"/>
    <mergeCell ref="W36:W37"/>
    <mergeCell ref="U32:U33"/>
    <mergeCell ref="V32:V33"/>
    <mergeCell ref="P36:P37"/>
    <mergeCell ref="Q36:Q37"/>
    <mergeCell ref="R36:R37"/>
    <mergeCell ref="S36:S37"/>
    <mergeCell ref="C40:C41"/>
    <mergeCell ref="O42:O43"/>
    <mergeCell ref="M42:M43"/>
    <mergeCell ref="N42:N43"/>
    <mergeCell ref="A40:A41"/>
    <mergeCell ref="A42:A43"/>
    <mergeCell ref="A44:A45"/>
    <mergeCell ref="A54:A55"/>
    <mergeCell ref="A56:A58"/>
    <mergeCell ref="X36:X37"/>
    <mergeCell ref="Y36:Y37"/>
    <mergeCell ref="A46:A47"/>
    <mergeCell ref="I44:I45"/>
    <mergeCell ref="I46:I47"/>
    <mergeCell ref="J44:J45"/>
    <mergeCell ref="B50:B51"/>
    <mergeCell ref="I50:I51"/>
    <mergeCell ref="O52:O53"/>
    <mergeCell ref="M52:M53"/>
    <mergeCell ref="B52:B53"/>
    <mergeCell ref="I52:I53"/>
    <mergeCell ref="N44:N45"/>
    <mergeCell ref="O46:O47"/>
    <mergeCell ref="B48:B49"/>
    <mergeCell ref="I48:I49"/>
    <mergeCell ref="P40:P41"/>
    <mergeCell ref="Q40:Q41"/>
    <mergeCell ref="R40:R41"/>
    <mergeCell ref="S40:S41"/>
    <mergeCell ref="H48:H49"/>
    <mergeCell ref="C50:C51"/>
    <mergeCell ref="E40:E41"/>
    <mergeCell ref="F40:F41"/>
    <mergeCell ref="G40:G41"/>
    <mergeCell ref="H40:H41"/>
    <mergeCell ref="D40:D41"/>
    <mergeCell ref="C42:C43"/>
    <mergeCell ref="D42:D43"/>
    <mergeCell ref="E42:E43"/>
    <mergeCell ref="C48:C49"/>
  </mergeCells>
  <phoneticPr fontId="0" type="noConversion"/>
  <pageMargins left="0.19685039370078741" right="0.12" top="0.51181102362204722" bottom="0.27559055118110237" header="0.39370078740157483" footer="0.27559055118110237"/>
  <pageSetup paperSize="9" scale="49" orientation="landscape" verticalDpi="300" r:id="rId1"/>
  <rowBreaks count="1" manualBreakCount="1">
    <brk id="59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Целевые показатели</vt:lpstr>
      <vt:lpstr>Объем бюд. ас. и источ.финан.</vt:lpstr>
      <vt:lpstr>Приложение 2 к мун.пр.2009-2030</vt:lpstr>
      <vt:lpstr>Лист3</vt:lpstr>
      <vt:lpstr>'Приложение 2 к мун.пр.2009-2030'!Заголовки_для_печати</vt:lpstr>
      <vt:lpstr>'Приложение 2 к мун.пр.2009-2030'!Область_печати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2015-10-14T09:17:37Z</cp:lastPrinted>
  <dcterms:created xsi:type="dcterms:W3CDTF">2010-06-04T02:47:46Z</dcterms:created>
  <dcterms:modified xsi:type="dcterms:W3CDTF">2015-11-25T06:18:40Z</dcterms:modified>
</cp:coreProperties>
</file>